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23256" windowHeight="13116"/>
  </bookViews>
  <sheets>
    <sheet name="КПК1011100" sheetId="3" r:id="rId1"/>
    <sheet name="КПК1014030" sheetId="4" r:id="rId2"/>
    <sheet name="КПК1014040" sheetId="5" r:id="rId3"/>
    <sheet name="КПК1014060" sheetId="6" r:id="rId4"/>
  </sheets>
  <definedNames>
    <definedName name="_xlnm.Print_Area" localSheetId="0">КПК1011100!$A$1:$BM$102</definedName>
    <definedName name="_xlnm.Print_Area" localSheetId="1">КПК1014030!$A$1:$BM$101</definedName>
    <definedName name="_xlnm.Print_Area" localSheetId="2">КПК1014040!$A$1:$BM$110</definedName>
    <definedName name="_xlnm.Print_Area" localSheetId="3">КПК1014060!$A$1:$BM$102</definedName>
  </definedNames>
  <calcPr calcId="145621"/>
</workbook>
</file>

<file path=xl/calcChain.xml><?xml version="1.0" encoding="utf-8"?>
<calcChain xmlns="http://schemas.openxmlformats.org/spreadsheetml/2006/main">
  <c r="BE89" i="6" l="1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AR61" i="6"/>
  <c r="AR60" i="6"/>
  <c r="AS52" i="6"/>
  <c r="AS51" i="6"/>
  <c r="BE97" i="5"/>
  <c r="BE96" i="5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AR61" i="5"/>
  <c r="AR60" i="5"/>
  <c r="AS52" i="5"/>
  <c r="AS51" i="5"/>
  <c r="BE88" i="4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AR60" i="4"/>
  <c r="AR59" i="4"/>
  <c r="AS51" i="4"/>
  <c r="AS50" i="4"/>
  <c r="BE89" i="3"/>
  <c r="BE88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AR60" i="3"/>
  <c r="AR59" i="3"/>
  <c r="AS51" i="3"/>
  <c r="AS50" i="3"/>
</calcChain>
</file>

<file path=xl/sharedStrings.xml><?xml version="1.0" encoding="utf-8"?>
<sst xmlns="http://schemas.openxmlformats.org/spreadsheetml/2006/main" count="732" uniqueCount="210">
  <si>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</si>
  <si>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</si>
  <si>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</si>
  <si>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</si>
  <si>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</si>
  <si>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</si>
  <si>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</si>
  <si>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</si>
  <si>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</si>
  <si>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</si>
  <si>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</si>
  <si>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</si>
  <si>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</si>
  <si>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</si>
  <si>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</si>
  <si>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</si>
  <si>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</si>
  <si>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</si>
  <si>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</si>
  <si>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</si>
  <si>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</si>
  <si>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</si>
  <si>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</si>
  <si>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</si>
  <si>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</si>
  <si>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</si>
  <si>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</si>
  <si>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</si>
  <si>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</si>
  <si>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</si>
  <si>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</si>
  <si>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</si>
  <si>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</si>
  <si>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</si>
  <si>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</si>
  <si>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</si>
  <si>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</si>
  <si>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</si>
  <si>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</si>
  <si>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</si>
  <si>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</si>
  <si>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</si>
  <si>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</si>
  <si>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</si>
  <si>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</si>
  <si>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</si>
  <si>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</si>
  <si>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</si>
  <si>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</si>
  <si>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</si>
  <si>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</si>
  <si>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</si>
  <si>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</si>
  <si>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</si>
  <si>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</si>
  <si>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</si>
  <si>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</si>
  <si>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</si>
  <si>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</si>
  <si>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</si>
  <si>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</si>
  <si>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надання початкової музичної, хореографічної освіти, з образотворчого мистецтва та художнього промислу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</si>
  <si>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</si>
  <si>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</si>
  <si>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</si>
  <si>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</si>
  <si>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</si>
  <si>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</si>
  <si>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</si>
  <si>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</si>
  <si>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</si>
  <si>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</si>
  <si>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</si>
  <si>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</si>
  <si>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</si>
  <si>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</si>
  <si>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</si>
  <si>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</si>
  <si>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</si>
  <si>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</si>
  <si>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</si>
  <si>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</si>
  <si>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</si>
  <si>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</si>
  <si>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</si>
  <si>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</si>
  <si>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</si>
  <si>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</si>
  <si>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</si>
  <si>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</si>
  <si>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</si>
  <si>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</si>
  <si>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</si>
  <si>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</si>
  <si>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</si>
  <si>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</si>
  <si>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</si>
  <si>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</si>
  <si>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</si>
  <si>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</si>
  <si>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Закон України «Про місцеве самоуправління в Україні» від 21.05.1997 р. № 280/97-ВР;_x000D_
 Закон України «Про культуру» від 14.12.2010 р. № 2778–VI;          _x000D_
 Закон України "Про позашкільну освіту» від 22 червня 2000 р. № 1841-ІІІ _x000D_
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 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рік»._x000D_
Рішення Білгород – Дністровської міської ради від  від 24.12.2019 р.   № 1112-VII Про внесення змін і доповнень до рішення міської ради від 21.12.2018р. №736- VII «Про міський бюджет міста Білгорода-Дністровського на 2019 рік»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</si>
  <si>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</si>
  <si>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</si>
  <si>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</si>
  <si>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</si>
  <si>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</si>
  <si>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</si>
  <si>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</si>
  <si>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</si>
  <si>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гривень</t>
  </si>
  <si>
    <t>бюджетної програми місцевого бюджету на 2019  рік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</si>
  <si>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</si>
  <si>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</si>
  <si>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1010000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</si>
  <si>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</si>
  <si>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</si>
  <si>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</si>
  <si>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</si>
  <si>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</si>
  <si>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</si>
  <si>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</si>
  <si>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</si>
  <si>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</si>
  <si>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</si>
  <si>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</si>
  <si>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</si>
  <si>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</si>
  <si>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</si>
  <si>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</si>
  <si>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</si>
  <si>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</si>
  <si>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</si>
  <si>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</si>
  <si>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  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бібліотеки і бібліотечну справу» від 27 січня 1995р. № 32/95-ВР _x000D_
  Наказ МФУ від 26.08.2014р. № 836 «Про деякі питання запровадження програмно-цільового методу складання та виконання місцевих бюджетів »;_x000D_
   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від 24.12.2019 р.   № 1112-VII Про внесення змін і доповнень до рішення міської ради від 21.12.2018р. №736- VII «Про міський бюджет міста Білгорода-Дністровського на 2019 рік»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</si>
  <si>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</si>
  <si>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</si>
  <si>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</si>
  <si>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</si>
  <si>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</si>
  <si>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</si>
  <si>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</si>
  <si>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</si>
  <si>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</si>
  <si>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</si>
  <si>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</si>
  <si>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</si>
  <si>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</si>
  <si>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</si>
  <si>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</si>
  <si>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</si>
  <si>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</si>
  <si>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</si>
  <si>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</si>
  <si>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</si>
  <si>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</si>
  <si>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</si>
  <si>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</si>
  <si>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</si>
  <si>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</si>
  <si>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</si>
  <si>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</t>
  </si>
  <si>
    <t>плановий обсяг доходів музеїв у тому числі доходи від реалізації квитків</t>
  </si>
  <si>
    <t>звіт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</si>
  <si>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</si>
  <si>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</si>
  <si>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</si>
  <si>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</si>
  <si>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</si>
  <si>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</si>
  <si>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від 24.12.2019 р.   № 1112-VII Про внесення змін і доповнень до рішення міської ради від 21.12.2018р. №736- VII «Про міський бюджет міста Білгорода-Дністровського на 2019 рік»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</si>
  <si>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</si>
  <si>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</si>
  <si>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</si>
  <si>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</si>
  <si>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</si>
  <si>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</si>
  <si>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</si>
  <si>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</si>
  <si>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</si>
  <si>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</si>
  <si>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</si>
  <si>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</si>
  <si>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</si>
  <si>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</si>
  <si>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</si>
  <si>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</si>
  <si>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рік»._x000D_
Рішення Білгород – Дністровської міської ради від  від 24.12.2019 р.   № 1112-VII Про внесення змін і доповнень до рішення міської ради від 21.12.2018р. №736- VII «Про міський бюджет міста Білгорода-Дністровського на 2019 рік»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</si>
  <si>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</si>
  <si>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</si>
  <si>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</si>
  <si>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</si>
  <si>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</si>
  <si>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</si>
  <si>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</si>
  <si>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28.12.2019 року № 14 / 3-ОС</t>
  </si>
  <si>
    <t>Забезпечення естетичного виховання молоді шляхом підтримки культурно-освітніх закладів, участі у різноманітних конкурсах і фестивалях обласного, всеукраїнського та міжнародного рівня.</t>
  </si>
  <si>
    <t>Підтримка творчих колективів, талановитих дітей та молоді, діяльності національних спільнот та творчих об’єднань, розвиток культурного обміну</t>
  </si>
  <si>
    <t>Підтримка талановитих дітей та молоді, діяльності національних спільнот та творчих об’єднань, розвиток культурного обміну</t>
  </si>
  <si>
    <t>Продовження поточних ремонтів закладів культури, придбання сучасного технічного обладнання та устаткування</t>
  </si>
  <si>
    <t>Удосконалення умов діяльності комунальних установ культури, формування цілісного інформаційно-культурного простору, модернізація управління та кадрового забезпечення</t>
  </si>
  <si>
    <t>Популяризація і поширення якісного та різноманітного культурно-мистецького продукту серед якнайширших верств суспільства</t>
  </si>
  <si>
    <t>Забезпечення широкого доступу до культурних надбань через створення нової архітектури системи закладів культури і мистецтв міста на основі універсального доступу та економічної доцільності, зміцнення їх матеріально-технічної бази та застосування новітніх інформаційних технологій у сфері культури</t>
  </si>
  <si>
    <t>Посилення підтримки сучасного мистецтва, покращення комплектування та збереження книжкових фондів, поповнення бібліотечних фондів виданнями українською мовою, розширення застосування новітніх інформаційних технологій у бібліотечній справі</t>
  </si>
  <si>
    <t>Посилення підтримки сучасного мистецтва, покращення комплектування та збереження книжкових фондів, поповнення бібліотечних фондів виданнями українською мовою, розширення застосування новітніх інформаційних технологій у  музейній справі</t>
  </si>
  <si>
    <t>Збереження нематеріальної і матеріальної культурної спадщини,  розвиток музейної справи</t>
  </si>
  <si>
    <t>Підтримка етнічної, культурної та мовної самобутності всіх народів і національних меншин, які мешкають в місті</t>
  </si>
  <si>
    <t>Формування системи духовних цінностей, виховання патріотизму, поваги до символів та традицій, що є важливою соціальною складовою, шляхом організації та проведення культурно-мистецьких заходів, осучаснення їх змісту</t>
  </si>
  <si>
    <t>кількість днів відвідування учнями шкіл естетичного виховання</t>
  </si>
  <si>
    <t>План роботи на рік</t>
  </si>
  <si>
    <t xml:space="preserve"> %, відсоток предметів, які експонуються, у загальній кількості експонатів основного музейного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</si>
</sst>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66" zoomScaleNormal="100" zoomScaleSheetLayoutView="100" workbookViewId="0">
      <selection activeCell="A94" sqref="A94:F9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3" customHeight="1" x14ac:dyDescent="0.25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" customHeight="1" x14ac:dyDescent="0.25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5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5" customHeight="1" x14ac:dyDescent="0.25">
      <c r="AO4" s="36" t="s">
        <v>103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x14ac:dyDescent="0.25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11.4" customHeight="1" x14ac:dyDescent="0.25">
      <c r="AO6" s="38" t="s">
        <v>191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" customHeight="1" x14ac:dyDescent="0.25">
      <c r="AO7" s="27" t="s">
        <v>192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x14ac:dyDescent="0.25">
      <c r="AO8" s="39" t="s">
        <v>193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64" x14ac:dyDescent="0.25">
      <c r="AO9" s="40" t="s">
        <v>194</v>
      </c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64" ht="15.75" customHeight="1" x14ac:dyDescent="0.25">
      <c r="A10" s="29" t="s">
        <v>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15.75" customHeight="1" x14ac:dyDescent="0.25">
      <c r="A11" s="29" t="s">
        <v>110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64" ht="16.8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30" t="s">
        <v>59</v>
      </c>
      <c r="B13" s="30"/>
      <c r="C13" s="15"/>
      <c r="D13" s="31" t="s">
        <v>102</v>
      </c>
      <c r="E13" s="32"/>
      <c r="F13" s="32"/>
      <c r="G13" s="32"/>
      <c r="H13" s="32"/>
      <c r="I13" s="32"/>
      <c r="J13" s="32"/>
      <c r="K13" s="15"/>
      <c r="L13" s="33" t="s">
        <v>103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42" t="s">
        <v>41</v>
      </c>
      <c r="E14" s="42"/>
      <c r="F14" s="42"/>
      <c r="G14" s="42"/>
      <c r="H14" s="42"/>
      <c r="I14" s="42"/>
      <c r="J14" s="42"/>
      <c r="K14" s="8"/>
      <c r="L14" s="38" t="s">
        <v>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30" t="s">
        <v>8</v>
      </c>
      <c r="B16" s="30"/>
      <c r="C16" s="15"/>
      <c r="D16" s="31" t="s">
        <v>113</v>
      </c>
      <c r="E16" s="32"/>
      <c r="F16" s="32"/>
      <c r="G16" s="32"/>
      <c r="H16" s="32"/>
      <c r="I16" s="32"/>
      <c r="J16" s="32"/>
      <c r="K16" s="15"/>
      <c r="L16" s="33" t="s">
        <v>103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42" t="s">
        <v>41</v>
      </c>
      <c r="E17" s="42"/>
      <c r="F17" s="42"/>
      <c r="G17" s="42"/>
      <c r="H17" s="42"/>
      <c r="I17" s="42"/>
      <c r="J17" s="42"/>
      <c r="K17" s="8"/>
      <c r="L17" s="38" t="s">
        <v>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 x14ac:dyDescent="0.25">
      <c r="A19" s="30" t="s">
        <v>60</v>
      </c>
      <c r="B19" s="30"/>
      <c r="C19" s="15"/>
      <c r="D19" s="31" t="s">
        <v>111</v>
      </c>
      <c r="E19" s="32"/>
      <c r="F19" s="32"/>
      <c r="G19" s="32"/>
      <c r="H19" s="32"/>
      <c r="I19" s="32"/>
      <c r="J19" s="32"/>
      <c r="K19" s="15"/>
      <c r="L19" s="31" t="s">
        <v>114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 t="s">
        <v>112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41" t="s">
        <v>41</v>
      </c>
      <c r="E20" s="41"/>
      <c r="F20" s="41"/>
      <c r="G20" s="41"/>
      <c r="H20" s="41"/>
      <c r="I20" s="41"/>
      <c r="J20" s="41"/>
      <c r="K20" s="8"/>
      <c r="L20" s="38" t="s">
        <v>26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 t="s">
        <v>4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6736200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57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6072430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28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" customHeight="1" x14ac:dyDescent="0.25">
      <c r="A23" s="43" t="s">
        <v>27</v>
      </c>
      <c r="B23" s="43"/>
      <c r="C23" s="43"/>
      <c r="D23" s="43"/>
      <c r="E23" s="43"/>
      <c r="F23" s="43"/>
      <c r="G23" s="43"/>
      <c r="H23" s="43"/>
      <c r="I23" s="50">
        <v>663770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29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205.2" customHeight="1" x14ac:dyDescent="0.25">
      <c r="A26" s="33" t="s">
        <v>100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3" t="s">
        <v>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5">
      <c r="A29" s="44" t="s">
        <v>33</v>
      </c>
      <c r="B29" s="44"/>
      <c r="C29" s="44"/>
      <c r="D29" s="44"/>
      <c r="E29" s="44"/>
      <c r="F29" s="44"/>
      <c r="G29" s="45" t="s">
        <v>46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6" x14ac:dyDescent="0.25">
      <c r="A30" s="48">
        <v>1</v>
      </c>
      <c r="B30" s="48"/>
      <c r="C30" s="48"/>
      <c r="D30" s="48"/>
      <c r="E30" s="48"/>
      <c r="F30" s="48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2.6" customHeight="1" x14ac:dyDescent="0.25">
      <c r="A31" s="52">
        <v>1</v>
      </c>
      <c r="B31" s="52"/>
      <c r="C31" s="52"/>
      <c r="D31" s="52"/>
      <c r="E31" s="52"/>
      <c r="F31" s="52"/>
      <c r="G31" s="53" t="s">
        <v>195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55</v>
      </c>
    </row>
    <row r="32" spans="1:79" x14ac:dyDescent="0.25">
      <c r="A32" s="52">
        <v>2</v>
      </c>
      <c r="B32" s="52"/>
      <c r="C32" s="52"/>
      <c r="D32" s="52"/>
      <c r="E32" s="52"/>
      <c r="F32" s="52"/>
      <c r="G32" s="56" t="s">
        <v>197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54</v>
      </c>
    </row>
    <row r="33" spans="1:79" x14ac:dyDescent="0.25">
      <c r="A33" s="52">
        <v>3</v>
      </c>
      <c r="B33" s="52"/>
      <c r="C33" s="52"/>
      <c r="D33" s="52"/>
      <c r="E33" s="52"/>
      <c r="F33" s="52"/>
      <c r="G33" s="56" t="s">
        <v>198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2.75" customHeight="1" x14ac:dyDescent="0.25">
      <c r="A34" s="52">
        <v>4</v>
      </c>
      <c r="B34" s="52"/>
      <c r="C34" s="52"/>
      <c r="D34" s="52"/>
      <c r="E34" s="52"/>
      <c r="F34" s="52"/>
      <c r="G34" s="56" t="s">
        <v>199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5.9" customHeight="1" x14ac:dyDescent="0.25">
      <c r="A35" s="43" t="s">
        <v>44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5.9" customHeight="1" x14ac:dyDescent="0.25">
      <c r="A36" s="33" t="s">
        <v>101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3" t="s">
        <v>45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</row>
    <row r="39" spans="1:79" ht="27.75" customHeight="1" x14ac:dyDescent="0.25">
      <c r="A39" s="44" t="s">
        <v>33</v>
      </c>
      <c r="B39" s="44"/>
      <c r="C39" s="44"/>
      <c r="D39" s="44"/>
      <c r="E39" s="44"/>
      <c r="F39" s="44"/>
      <c r="G39" s="45" t="s">
        <v>30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5.6" hidden="1" x14ac:dyDescent="0.25">
      <c r="A40" s="48">
        <v>1</v>
      </c>
      <c r="B40" s="48"/>
      <c r="C40" s="48"/>
      <c r="D40" s="48"/>
      <c r="E40" s="48"/>
      <c r="F40" s="48"/>
      <c r="G40" s="45">
        <v>2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</row>
    <row r="41" spans="1:79" ht="10.5" hidden="1" customHeight="1" x14ac:dyDescent="0.25">
      <c r="A41" s="52" t="s">
        <v>10</v>
      </c>
      <c r="B41" s="52"/>
      <c r="C41" s="52"/>
      <c r="D41" s="52"/>
      <c r="E41" s="52"/>
      <c r="F41" s="52"/>
      <c r="G41" s="53" t="s">
        <v>11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15</v>
      </c>
    </row>
    <row r="42" spans="1:79" ht="13.2" customHeight="1" x14ac:dyDescent="0.25">
      <c r="A42" s="52">
        <v>1</v>
      </c>
      <c r="B42" s="52"/>
      <c r="C42" s="52"/>
      <c r="D42" s="52"/>
      <c r="E42" s="52"/>
      <c r="F42" s="52"/>
      <c r="G42" s="59" t="s">
        <v>61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  <c r="CA42" s="1" t="s">
        <v>16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3" t="s">
        <v>47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5">
      <c r="A45" s="62" t="s">
        <v>109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 x14ac:dyDescent="0.25">
      <c r="A46" s="48" t="s">
        <v>33</v>
      </c>
      <c r="B46" s="48"/>
      <c r="C46" s="48"/>
      <c r="D46" s="63" t="s">
        <v>31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64"/>
      <c r="AC46" s="48" t="s">
        <v>34</v>
      </c>
      <c r="AD46" s="48"/>
      <c r="AE46" s="48"/>
      <c r="AF46" s="48"/>
      <c r="AG46" s="48"/>
      <c r="AH46" s="48"/>
      <c r="AI46" s="48"/>
      <c r="AJ46" s="48"/>
      <c r="AK46" s="48" t="s">
        <v>35</v>
      </c>
      <c r="AL46" s="48"/>
      <c r="AM46" s="48"/>
      <c r="AN46" s="48"/>
      <c r="AO46" s="48"/>
      <c r="AP46" s="48"/>
      <c r="AQ46" s="48"/>
      <c r="AR46" s="48"/>
      <c r="AS46" s="48" t="s">
        <v>32</v>
      </c>
      <c r="AT46" s="48"/>
      <c r="AU46" s="48"/>
      <c r="AV46" s="48"/>
      <c r="AW46" s="48"/>
      <c r="AX46" s="48"/>
      <c r="AY46" s="48"/>
      <c r="AZ46" s="48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5">
      <c r="A47" s="48"/>
      <c r="B47" s="48"/>
      <c r="C47" s="48"/>
      <c r="D47" s="65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ht="15.6" x14ac:dyDescent="0.25">
      <c r="A48" s="48">
        <v>1</v>
      </c>
      <c r="B48" s="48"/>
      <c r="C48" s="48"/>
      <c r="D48" s="68">
        <v>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48">
        <v>3</v>
      </c>
      <c r="AD48" s="48"/>
      <c r="AE48" s="48"/>
      <c r="AF48" s="48"/>
      <c r="AG48" s="48"/>
      <c r="AH48" s="48"/>
      <c r="AI48" s="48"/>
      <c r="AJ48" s="48"/>
      <c r="AK48" s="48">
        <v>4</v>
      </c>
      <c r="AL48" s="48"/>
      <c r="AM48" s="48"/>
      <c r="AN48" s="48"/>
      <c r="AO48" s="48"/>
      <c r="AP48" s="48"/>
      <c r="AQ48" s="48"/>
      <c r="AR48" s="48"/>
      <c r="AS48" s="48">
        <v>5</v>
      </c>
      <c r="AT48" s="48"/>
      <c r="AU48" s="48"/>
      <c r="AV48" s="48"/>
      <c r="AW48" s="48"/>
      <c r="AX48" s="48"/>
      <c r="AY48" s="48"/>
      <c r="AZ48" s="48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5">
      <c r="A49" s="52" t="s">
        <v>10</v>
      </c>
      <c r="B49" s="52"/>
      <c r="C49" s="52"/>
      <c r="D49" s="71" t="s">
        <v>11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74" t="s">
        <v>12</v>
      </c>
      <c r="AD49" s="74"/>
      <c r="AE49" s="74"/>
      <c r="AF49" s="74"/>
      <c r="AG49" s="74"/>
      <c r="AH49" s="74"/>
      <c r="AI49" s="74"/>
      <c r="AJ49" s="74"/>
      <c r="AK49" s="74" t="s">
        <v>13</v>
      </c>
      <c r="AL49" s="74"/>
      <c r="AM49" s="74"/>
      <c r="AN49" s="74"/>
      <c r="AO49" s="74"/>
      <c r="AP49" s="74"/>
      <c r="AQ49" s="74"/>
      <c r="AR49" s="74"/>
      <c r="AS49" s="75" t="s">
        <v>14</v>
      </c>
      <c r="AT49" s="74"/>
      <c r="AU49" s="74"/>
      <c r="AV49" s="74"/>
      <c r="AW49" s="74"/>
      <c r="AX49" s="74"/>
      <c r="AY49" s="74"/>
      <c r="AZ49" s="74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26.4" customHeight="1" x14ac:dyDescent="0.25">
      <c r="A50" s="52">
        <v>1</v>
      </c>
      <c r="B50" s="52"/>
      <c r="C50" s="52"/>
      <c r="D50" s="56" t="s">
        <v>61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76">
        <v>6072430</v>
      </c>
      <c r="AD50" s="76"/>
      <c r="AE50" s="76"/>
      <c r="AF50" s="76"/>
      <c r="AG50" s="76"/>
      <c r="AH50" s="76"/>
      <c r="AI50" s="76"/>
      <c r="AJ50" s="76"/>
      <c r="AK50" s="76">
        <v>663770</v>
      </c>
      <c r="AL50" s="76"/>
      <c r="AM50" s="76"/>
      <c r="AN50" s="76"/>
      <c r="AO50" s="76"/>
      <c r="AP50" s="76"/>
      <c r="AQ50" s="76"/>
      <c r="AR50" s="76"/>
      <c r="AS50" s="76">
        <f>AC50+AK50</f>
        <v>6736200</v>
      </c>
      <c r="AT50" s="76"/>
      <c r="AU50" s="76"/>
      <c r="AV50" s="76"/>
      <c r="AW50" s="76"/>
      <c r="AX50" s="76"/>
      <c r="AY50" s="76"/>
      <c r="AZ50" s="76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5">
      <c r="A51" s="78"/>
      <c r="B51" s="78"/>
      <c r="C51" s="78"/>
      <c r="D51" s="87" t="s">
        <v>62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77">
        <v>6072430</v>
      </c>
      <c r="AD51" s="77"/>
      <c r="AE51" s="77"/>
      <c r="AF51" s="77"/>
      <c r="AG51" s="77"/>
      <c r="AH51" s="77"/>
      <c r="AI51" s="77"/>
      <c r="AJ51" s="77"/>
      <c r="AK51" s="77">
        <v>663770</v>
      </c>
      <c r="AL51" s="77"/>
      <c r="AM51" s="77"/>
      <c r="AN51" s="77"/>
      <c r="AO51" s="77"/>
      <c r="AP51" s="77"/>
      <c r="AQ51" s="77"/>
      <c r="AR51" s="77"/>
      <c r="AS51" s="77">
        <f>AC51+AK51</f>
        <v>6736200</v>
      </c>
      <c r="AT51" s="77"/>
      <c r="AU51" s="77"/>
      <c r="AV51" s="77"/>
      <c r="AW51" s="77"/>
      <c r="AX51" s="77"/>
      <c r="AY51" s="77"/>
      <c r="AZ51" s="77"/>
      <c r="BA51" s="26"/>
      <c r="BB51" s="26"/>
      <c r="BC51" s="26"/>
      <c r="BD51" s="26"/>
      <c r="BE51" s="26"/>
      <c r="BF51" s="26"/>
      <c r="BG51" s="26"/>
      <c r="BH51" s="26"/>
    </row>
    <row r="53" spans="1:79" ht="15.75" customHeight="1" x14ac:dyDescent="0.25">
      <c r="A53" s="35" t="s">
        <v>48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5">
      <c r="A54" s="62" t="s">
        <v>109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8" t="s">
        <v>33</v>
      </c>
      <c r="B55" s="48"/>
      <c r="C55" s="48"/>
      <c r="D55" s="63" t="s">
        <v>39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4"/>
      <c r="AB55" s="48" t="s">
        <v>34</v>
      </c>
      <c r="AC55" s="48"/>
      <c r="AD55" s="48"/>
      <c r="AE55" s="48"/>
      <c r="AF55" s="48"/>
      <c r="AG55" s="48"/>
      <c r="AH55" s="48"/>
      <c r="AI55" s="48"/>
      <c r="AJ55" s="48" t="s">
        <v>35</v>
      </c>
      <c r="AK55" s="48"/>
      <c r="AL55" s="48"/>
      <c r="AM55" s="48"/>
      <c r="AN55" s="48"/>
      <c r="AO55" s="48"/>
      <c r="AP55" s="48"/>
      <c r="AQ55" s="48"/>
      <c r="AR55" s="48" t="s">
        <v>32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5">
      <c r="A56" s="48"/>
      <c r="B56" s="48"/>
      <c r="C56" s="48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5">
      <c r="A57" s="48">
        <v>1</v>
      </c>
      <c r="B57" s="48"/>
      <c r="C57" s="48"/>
      <c r="D57" s="68">
        <v>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5">
      <c r="A58" s="52" t="s">
        <v>10</v>
      </c>
      <c r="B58" s="52"/>
      <c r="C58" s="52"/>
      <c r="D58" s="53" t="s">
        <v>11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5"/>
      <c r="AB58" s="74" t="s">
        <v>12</v>
      </c>
      <c r="AC58" s="74"/>
      <c r="AD58" s="74"/>
      <c r="AE58" s="74"/>
      <c r="AF58" s="74"/>
      <c r="AG58" s="74"/>
      <c r="AH58" s="74"/>
      <c r="AI58" s="74"/>
      <c r="AJ58" s="74" t="s">
        <v>13</v>
      </c>
      <c r="AK58" s="74"/>
      <c r="AL58" s="74"/>
      <c r="AM58" s="74"/>
      <c r="AN58" s="74"/>
      <c r="AO58" s="74"/>
      <c r="AP58" s="74"/>
      <c r="AQ58" s="74"/>
      <c r="AR58" s="74" t="s">
        <v>14</v>
      </c>
      <c r="AS58" s="74"/>
      <c r="AT58" s="74"/>
      <c r="AU58" s="74"/>
      <c r="AV58" s="74"/>
      <c r="AW58" s="74"/>
      <c r="AX58" s="74"/>
      <c r="AY58" s="74"/>
      <c r="CA58" s="1" t="s">
        <v>19</v>
      </c>
    </row>
    <row r="59" spans="1:79" ht="13.2" customHeight="1" x14ac:dyDescent="0.25">
      <c r="A59" s="52">
        <v>1</v>
      </c>
      <c r="B59" s="52"/>
      <c r="C59" s="52"/>
      <c r="D59" s="59" t="s">
        <v>63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76">
        <v>47000</v>
      </c>
      <c r="AC59" s="76"/>
      <c r="AD59" s="76"/>
      <c r="AE59" s="76"/>
      <c r="AF59" s="76"/>
      <c r="AG59" s="76"/>
      <c r="AH59" s="76"/>
      <c r="AI59" s="76"/>
      <c r="AJ59" s="76">
        <v>14000</v>
      </c>
      <c r="AK59" s="76"/>
      <c r="AL59" s="76"/>
      <c r="AM59" s="76"/>
      <c r="AN59" s="76"/>
      <c r="AO59" s="76"/>
      <c r="AP59" s="76"/>
      <c r="AQ59" s="76"/>
      <c r="AR59" s="76">
        <f>AB59+AJ59</f>
        <v>61000</v>
      </c>
      <c r="AS59" s="76"/>
      <c r="AT59" s="76"/>
      <c r="AU59" s="76"/>
      <c r="AV59" s="76"/>
      <c r="AW59" s="76"/>
      <c r="AX59" s="76"/>
      <c r="AY59" s="76"/>
      <c r="CA59" s="1" t="s">
        <v>20</v>
      </c>
    </row>
    <row r="60" spans="1:79" s="4" customFormat="1" ht="12.75" customHeight="1" x14ac:dyDescent="0.25">
      <c r="A60" s="78"/>
      <c r="B60" s="78"/>
      <c r="C60" s="78"/>
      <c r="D60" s="79" t="s">
        <v>32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7">
        <v>47000</v>
      </c>
      <c r="AC60" s="77"/>
      <c r="AD60" s="77"/>
      <c r="AE60" s="77"/>
      <c r="AF60" s="77"/>
      <c r="AG60" s="77"/>
      <c r="AH60" s="77"/>
      <c r="AI60" s="77"/>
      <c r="AJ60" s="77">
        <v>14000</v>
      </c>
      <c r="AK60" s="77"/>
      <c r="AL60" s="77"/>
      <c r="AM60" s="77"/>
      <c r="AN60" s="77"/>
      <c r="AO60" s="77"/>
      <c r="AP60" s="77"/>
      <c r="AQ60" s="77"/>
      <c r="AR60" s="77">
        <f>AB60+AJ60</f>
        <v>61000</v>
      </c>
      <c r="AS60" s="77"/>
      <c r="AT60" s="77"/>
      <c r="AU60" s="77"/>
      <c r="AV60" s="77"/>
      <c r="AW60" s="77"/>
      <c r="AX60" s="77"/>
      <c r="AY60" s="77"/>
    </row>
    <row r="62" spans="1:79" ht="15.75" customHeight="1" x14ac:dyDescent="0.25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 x14ac:dyDescent="0.25">
      <c r="A63" s="48" t="s">
        <v>33</v>
      </c>
      <c r="B63" s="48"/>
      <c r="C63" s="48"/>
      <c r="D63" s="48"/>
      <c r="E63" s="48"/>
      <c r="F63" s="48"/>
      <c r="G63" s="68" t="s">
        <v>50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8" t="s">
        <v>6</v>
      </c>
      <c r="AA63" s="48"/>
      <c r="AB63" s="48"/>
      <c r="AC63" s="48"/>
      <c r="AD63" s="48"/>
      <c r="AE63" s="48" t="s">
        <v>5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68" t="s">
        <v>34</v>
      </c>
      <c r="AP63" s="69"/>
      <c r="AQ63" s="69"/>
      <c r="AR63" s="69"/>
      <c r="AS63" s="69"/>
      <c r="AT63" s="69"/>
      <c r="AU63" s="69"/>
      <c r="AV63" s="70"/>
      <c r="AW63" s="68" t="s">
        <v>35</v>
      </c>
      <c r="AX63" s="69"/>
      <c r="AY63" s="69"/>
      <c r="AZ63" s="69"/>
      <c r="BA63" s="69"/>
      <c r="BB63" s="69"/>
      <c r="BC63" s="69"/>
      <c r="BD63" s="70"/>
      <c r="BE63" s="68" t="s">
        <v>32</v>
      </c>
      <c r="BF63" s="69"/>
      <c r="BG63" s="69"/>
      <c r="BH63" s="69"/>
      <c r="BI63" s="69"/>
      <c r="BJ63" s="69"/>
      <c r="BK63" s="69"/>
      <c r="BL63" s="70"/>
    </row>
    <row r="64" spans="1:79" ht="15.75" customHeight="1" x14ac:dyDescent="0.25">
      <c r="A64" s="48">
        <v>1</v>
      </c>
      <c r="B64" s="48"/>
      <c r="C64" s="48"/>
      <c r="D64" s="48"/>
      <c r="E64" s="48"/>
      <c r="F64" s="48"/>
      <c r="G64" s="68">
        <v>2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5">
      <c r="A65" s="52" t="s">
        <v>38</v>
      </c>
      <c r="B65" s="52"/>
      <c r="C65" s="52"/>
      <c r="D65" s="52"/>
      <c r="E65" s="52"/>
      <c r="F65" s="52"/>
      <c r="G65" s="53" t="s">
        <v>11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52" t="s">
        <v>23</v>
      </c>
      <c r="AA65" s="52"/>
      <c r="AB65" s="52"/>
      <c r="AC65" s="52"/>
      <c r="AD65" s="52"/>
      <c r="AE65" s="88" t="s">
        <v>37</v>
      </c>
      <c r="AF65" s="88"/>
      <c r="AG65" s="88"/>
      <c r="AH65" s="88"/>
      <c r="AI65" s="88"/>
      <c r="AJ65" s="88"/>
      <c r="AK65" s="88"/>
      <c r="AL65" s="88"/>
      <c r="AM65" s="88"/>
      <c r="AN65" s="53"/>
      <c r="AO65" s="74" t="s">
        <v>12</v>
      </c>
      <c r="AP65" s="74"/>
      <c r="AQ65" s="74"/>
      <c r="AR65" s="74"/>
      <c r="AS65" s="74"/>
      <c r="AT65" s="74"/>
      <c r="AU65" s="74"/>
      <c r="AV65" s="74"/>
      <c r="AW65" s="74" t="s">
        <v>36</v>
      </c>
      <c r="AX65" s="74"/>
      <c r="AY65" s="74"/>
      <c r="AZ65" s="74"/>
      <c r="BA65" s="74"/>
      <c r="BB65" s="74"/>
      <c r="BC65" s="74"/>
      <c r="BD65" s="74"/>
      <c r="BE65" s="74" t="s">
        <v>14</v>
      </c>
      <c r="BF65" s="74"/>
      <c r="BG65" s="74"/>
      <c r="BH65" s="74"/>
      <c r="BI65" s="74"/>
      <c r="BJ65" s="74"/>
      <c r="BK65" s="74"/>
      <c r="BL65" s="74"/>
      <c r="CA65" s="1" t="s">
        <v>21</v>
      </c>
    </row>
    <row r="66" spans="1:79" s="4" customFormat="1" ht="12.75" customHeight="1" x14ac:dyDescent="0.25">
      <c r="A66" s="78">
        <v>0</v>
      </c>
      <c r="B66" s="78"/>
      <c r="C66" s="78"/>
      <c r="D66" s="78"/>
      <c r="E66" s="78"/>
      <c r="F66" s="78"/>
      <c r="G66" s="82" t="s">
        <v>64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5"/>
      <c r="AA66" s="85"/>
      <c r="AB66" s="85"/>
      <c r="AC66" s="85"/>
      <c r="AD66" s="85"/>
      <c r="AE66" s="86"/>
      <c r="AF66" s="86"/>
      <c r="AG66" s="86"/>
      <c r="AH66" s="86"/>
      <c r="AI66" s="86"/>
      <c r="AJ66" s="86"/>
      <c r="AK66" s="86"/>
      <c r="AL66" s="86"/>
      <c r="AM66" s="86"/>
      <c r="AN66" s="8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>
        <f t="shared" ref="BE66:BE89" si="0">AO66+AW66</f>
        <v>0</v>
      </c>
      <c r="BF66" s="77"/>
      <c r="BG66" s="77"/>
      <c r="BH66" s="77"/>
      <c r="BI66" s="77"/>
      <c r="BJ66" s="77"/>
      <c r="BK66" s="77"/>
      <c r="BL66" s="77"/>
      <c r="CA66" s="4" t="s">
        <v>22</v>
      </c>
    </row>
    <row r="67" spans="1:79" ht="13.2" customHeight="1" x14ac:dyDescent="0.25">
      <c r="A67" s="52">
        <v>1</v>
      </c>
      <c r="B67" s="52"/>
      <c r="C67" s="52"/>
      <c r="D67" s="52"/>
      <c r="E67" s="52"/>
      <c r="F67" s="52"/>
      <c r="G67" s="99" t="s">
        <v>65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5" t="s">
        <v>66</v>
      </c>
      <c r="AA67" s="75"/>
      <c r="AB67" s="75"/>
      <c r="AC67" s="75"/>
      <c r="AD67" s="75"/>
      <c r="AE67" s="99" t="s">
        <v>67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6">
        <v>1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 t="shared" si="0"/>
        <v>1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52">
        <v>4</v>
      </c>
      <c r="B68" s="52"/>
      <c r="C68" s="52"/>
      <c r="D68" s="52"/>
      <c r="E68" s="52"/>
      <c r="F68" s="52"/>
      <c r="G68" s="99" t="s">
        <v>68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5" t="s">
        <v>66</v>
      </c>
      <c r="AA68" s="75"/>
      <c r="AB68" s="75"/>
      <c r="AC68" s="75"/>
      <c r="AD68" s="75"/>
      <c r="AE68" s="99" t="s">
        <v>69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6">
        <v>61.5</v>
      </c>
      <c r="AP68" s="76"/>
      <c r="AQ68" s="76"/>
      <c r="AR68" s="76"/>
      <c r="AS68" s="76"/>
      <c r="AT68" s="76"/>
      <c r="AU68" s="76"/>
      <c r="AV68" s="76"/>
      <c r="AW68" s="76">
        <v>1</v>
      </c>
      <c r="AX68" s="76"/>
      <c r="AY68" s="76"/>
      <c r="AZ68" s="76"/>
      <c r="BA68" s="76"/>
      <c r="BB68" s="76"/>
      <c r="BC68" s="76"/>
      <c r="BD68" s="76"/>
      <c r="BE68" s="76">
        <f t="shared" si="0"/>
        <v>62.5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52">
        <v>5</v>
      </c>
      <c r="B69" s="52"/>
      <c r="C69" s="52"/>
      <c r="D69" s="52"/>
      <c r="E69" s="52"/>
      <c r="F69" s="52"/>
      <c r="G69" s="99" t="s">
        <v>70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5" t="s">
        <v>66</v>
      </c>
      <c r="AA69" s="75"/>
      <c r="AB69" s="75"/>
      <c r="AC69" s="75"/>
      <c r="AD69" s="75"/>
      <c r="AE69" s="99" t="s">
        <v>69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6">
        <v>4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 t="shared" si="0"/>
        <v>4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52">
        <v>6</v>
      </c>
      <c r="B70" s="52"/>
      <c r="C70" s="52"/>
      <c r="D70" s="52"/>
      <c r="E70" s="52"/>
      <c r="F70" s="52"/>
      <c r="G70" s="99" t="s">
        <v>71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5" t="s">
        <v>66</v>
      </c>
      <c r="AA70" s="75"/>
      <c r="AB70" s="75"/>
      <c r="AC70" s="75"/>
      <c r="AD70" s="75"/>
      <c r="AE70" s="99" t="s">
        <v>69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6">
        <v>51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 t="shared" si="0"/>
        <v>51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52">
        <v>7</v>
      </c>
      <c r="B71" s="52"/>
      <c r="C71" s="52"/>
      <c r="D71" s="52"/>
      <c r="E71" s="52"/>
      <c r="F71" s="52"/>
      <c r="G71" s="99" t="s">
        <v>72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5" t="s">
        <v>66</v>
      </c>
      <c r="AA71" s="75"/>
      <c r="AB71" s="75"/>
      <c r="AC71" s="75"/>
      <c r="AD71" s="75"/>
      <c r="AE71" s="99" t="s">
        <v>69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6">
        <v>0.5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 t="shared" si="0"/>
        <v>0.5</v>
      </c>
      <c r="BF71" s="76"/>
      <c r="BG71" s="76"/>
      <c r="BH71" s="76"/>
      <c r="BI71" s="76"/>
      <c r="BJ71" s="76"/>
      <c r="BK71" s="76"/>
      <c r="BL71" s="76"/>
    </row>
    <row r="72" spans="1:79" ht="13.2" customHeight="1" x14ac:dyDescent="0.25">
      <c r="A72" s="52">
        <v>8</v>
      </c>
      <c r="B72" s="52"/>
      <c r="C72" s="52"/>
      <c r="D72" s="52"/>
      <c r="E72" s="52"/>
      <c r="F72" s="52"/>
      <c r="G72" s="99" t="s">
        <v>73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5" t="s">
        <v>66</v>
      </c>
      <c r="AA72" s="75"/>
      <c r="AB72" s="75"/>
      <c r="AC72" s="75"/>
      <c r="AD72" s="75"/>
      <c r="AE72" s="99" t="s">
        <v>69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6">
        <v>1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 t="shared" si="0"/>
        <v>1</v>
      </c>
      <c r="BF72" s="76"/>
      <c r="BG72" s="76"/>
      <c r="BH72" s="76"/>
      <c r="BI72" s="76"/>
      <c r="BJ72" s="76"/>
      <c r="BK72" s="76"/>
      <c r="BL72" s="76"/>
    </row>
    <row r="73" spans="1:79" ht="26.4" customHeight="1" x14ac:dyDescent="0.25">
      <c r="A73" s="52">
        <v>9</v>
      </c>
      <c r="B73" s="52"/>
      <c r="C73" s="52"/>
      <c r="D73" s="52"/>
      <c r="E73" s="52"/>
      <c r="F73" s="52"/>
      <c r="G73" s="99" t="s">
        <v>74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5" t="s">
        <v>66</v>
      </c>
      <c r="AA73" s="75"/>
      <c r="AB73" s="75"/>
      <c r="AC73" s="75"/>
      <c r="AD73" s="75"/>
      <c r="AE73" s="99" t="s">
        <v>69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6">
        <v>5</v>
      </c>
      <c r="AP73" s="76"/>
      <c r="AQ73" s="76"/>
      <c r="AR73" s="76"/>
      <c r="AS73" s="76"/>
      <c r="AT73" s="76"/>
      <c r="AU73" s="76"/>
      <c r="AV73" s="76"/>
      <c r="AW73" s="76">
        <v>1</v>
      </c>
      <c r="AX73" s="76"/>
      <c r="AY73" s="76"/>
      <c r="AZ73" s="76"/>
      <c r="BA73" s="76"/>
      <c r="BB73" s="76"/>
      <c r="BC73" s="76"/>
      <c r="BD73" s="76"/>
      <c r="BE73" s="76">
        <f t="shared" si="0"/>
        <v>6</v>
      </c>
      <c r="BF73" s="76"/>
      <c r="BG73" s="76"/>
      <c r="BH73" s="76"/>
      <c r="BI73" s="76"/>
      <c r="BJ73" s="76"/>
      <c r="BK73" s="76"/>
      <c r="BL73" s="76"/>
    </row>
    <row r="74" spans="1:79" ht="13.2" customHeight="1" x14ac:dyDescent="0.25">
      <c r="A74" s="52">
        <v>10</v>
      </c>
      <c r="B74" s="52"/>
      <c r="C74" s="52"/>
      <c r="D74" s="52"/>
      <c r="E74" s="52"/>
      <c r="F74" s="52"/>
      <c r="G74" s="99" t="s">
        <v>75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5" t="s">
        <v>66</v>
      </c>
      <c r="AA74" s="75"/>
      <c r="AB74" s="75"/>
      <c r="AC74" s="75"/>
      <c r="AD74" s="75"/>
      <c r="AE74" s="99" t="s">
        <v>76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6">
        <v>38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 t="shared" si="0"/>
        <v>38</v>
      </c>
      <c r="BF74" s="76"/>
      <c r="BG74" s="76"/>
      <c r="BH74" s="76"/>
      <c r="BI74" s="76"/>
      <c r="BJ74" s="76"/>
      <c r="BK74" s="76"/>
      <c r="BL74" s="76"/>
    </row>
    <row r="75" spans="1:79" ht="26.4" customHeight="1" x14ac:dyDescent="0.25">
      <c r="A75" s="52">
        <v>11</v>
      </c>
      <c r="B75" s="52"/>
      <c r="C75" s="52"/>
      <c r="D75" s="52"/>
      <c r="E75" s="52"/>
      <c r="F75" s="52"/>
      <c r="G75" s="99" t="s">
        <v>77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5" t="s">
        <v>78</v>
      </c>
      <c r="AA75" s="75"/>
      <c r="AB75" s="75"/>
      <c r="AC75" s="75"/>
      <c r="AD75" s="75"/>
      <c r="AE75" s="99" t="s">
        <v>79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6">
        <v>6072.43</v>
      </c>
      <c r="AP75" s="76"/>
      <c r="AQ75" s="76"/>
      <c r="AR75" s="76"/>
      <c r="AS75" s="76"/>
      <c r="AT75" s="76"/>
      <c r="AU75" s="76"/>
      <c r="AV75" s="76"/>
      <c r="AW75" s="76">
        <v>663.8</v>
      </c>
      <c r="AX75" s="76"/>
      <c r="AY75" s="76"/>
      <c r="AZ75" s="76"/>
      <c r="BA75" s="76"/>
      <c r="BB75" s="76"/>
      <c r="BC75" s="76"/>
      <c r="BD75" s="76"/>
      <c r="BE75" s="76">
        <f t="shared" si="0"/>
        <v>6736.2300000000005</v>
      </c>
      <c r="BF75" s="76"/>
      <c r="BG75" s="76"/>
      <c r="BH75" s="76"/>
      <c r="BI75" s="76"/>
      <c r="BJ75" s="76"/>
      <c r="BK75" s="76"/>
      <c r="BL75" s="76"/>
    </row>
    <row r="76" spans="1:79" ht="26.4" customHeight="1" x14ac:dyDescent="0.25">
      <c r="A76" s="52">
        <v>12</v>
      </c>
      <c r="B76" s="52"/>
      <c r="C76" s="52"/>
      <c r="D76" s="52"/>
      <c r="E76" s="52"/>
      <c r="F76" s="52"/>
      <c r="G76" s="99" t="s">
        <v>80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5" t="s">
        <v>78</v>
      </c>
      <c r="AA76" s="75"/>
      <c r="AB76" s="75"/>
      <c r="AC76" s="75"/>
      <c r="AD76" s="75"/>
      <c r="AE76" s="99" t="s">
        <v>79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6">
        <v>6072.43</v>
      </c>
      <c r="AP76" s="76"/>
      <c r="AQ76" s="76"/>
      <c r="AR76" s="76"/>
      <c r="AS76" s="76"/>
      <c r="AT76" s="76"/>
      <c r="AU76" s="76"/>
      <c r="AV76" s="76"/>
      <c r="AW76" s="76">
        <v>0</v>
      </c>
      <c r="AX76" s="76"/>
      <c r="AY76" s="76"/>
      <c r="AZ76" s="76"/>
      <c r="BA76" s="76"/>
      <c r="BB76" s="76"/>
      <c r="BC76" s="76"/>
      <c r="BD76" s="76"/>
      <c r="BE76" s="76">
        <f t="shared" si="0"/>
        <v>6072.43</v>
      </c>
      <c r="BF76" s="76"/>
      <c r="BG76" s="76"/>
      <c r="BH76" s="76"/>
      <c r="BI76" s="76"/>
      <c r="BJ76" s="76"/>
      <c r="BK76" s="76"/>
      <c r="BL76" s="76"/>
    </row>
    <row r="77" spans="1:79" ht="26.4" customHeight="1" x14ac:dyDescent="0.25">
      <c r="A77" s="52">
        <v>13</v>
      </c>
      <c r="B77" s="52"/>
      <c r="C77" s="52"/>
      <c r="D77" s="52"/>
      <c r="E77" s="52"/>
      <c r="F77" s="52"/>
      <c r="G77" s="99" t="s">
        <v>81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5" t="s">
        <v>78</v>
      </c>
      <c r="AA77" s="75"/>
      <c r="AB77" s="75"/>
      <c r="AC77" s="75"/>
      <c r="AD77" s="75"/>
      <c r="AE77" s="99" t="s">
        <v>79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663.8</v>
      </c>
      <c r="AX77" s="76"/>
      <c r="AY77" s="76"/>
      <c r="AZ77" s="76"/>
      <c r="BA77" s="76"/>
      <c r="BB77" s="76"/>
      <c r="BC77" s="76"/>
      <c r="BD77" s="76"/>
      <c r="BE77" s="76">
        <f t="shared" si="0"/>
        <v>663.8</v>
      </c>
      <c r="BF77" s="76"/>
      <c r="BG77" s="76"/>
      <c r="BH77" s="76"/>
      <c r="BI77" s="76"/>
      <c r="BJ77" s="76"/>
      <c r="BK77" s="76"/>
      <c r="BL77" s="76"/>
    </row>
    <row r="78" spans="1:79" ht="13.2" customHeight="1" x14ac:dyDescent="0.25">
      <c r="A78" s="52">
        <v>14</v>
      </c>
      <c r="B78" s="52"/>
      <c r="C78" s="52"/>
      <c r="D78" s="52"/>
      <c r="E78" s="52"/>
      <c r="F78" s="52"/>
      <c r="G78" s="99" t="s">
        <v>82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5" t="s">
        <v>78</v>
      </c>
      <c r="AA78" s="75"/>
      <c r="AB78" s="75"/>
      <c r="AC78" s="75"/>
      <c r="AD78" s="75"/>
      <c r="AE78" s="99" t="s">
        <v>79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663.8</v>
      </c>
      <c r="AX78" s="76"/>
      <c r="AY78" s="76"/>
      <c r="AZ78" s="76"/>
      <c r="BA78" s="76"/>
      <c r="BB78" s="76"/>
      <c r="BC78" s="76"/>
      <c r="BD78" s="76"/>
      <c r="BE78" s="76">
        <f t="shared" si="0"/>
        <v>663.8</v>
      </c>
      <c r="BF78" s="76"/>
      <c r="BG78" s="76"/>
      <c r="BH78" s="76"/>
      <c r="BI78" s="76"/>
      <c r="BJ78" s="76"/>
      <c r="BK78" s="76"/>
      <c r="BL78" s="76"/>
    </row>
    <row r="79" spans="1:79" s="4" customFormat="1" ht="12.75" customHeight="1" x14ac:dyDescent="0.25">
      <c r="A79" s="78">
        <v>0</v>
      </c>
      <c r="B79" s="78"/>
      <c r="C79" s="78"/>
      <c r="D79" s="78"/>
      <c r="E79" s="78"/>
      <c r="F79" s="78"/>
      <c r="G79" s="102" t="s">
        <v>83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85"/>
      <c r="AA79" s="85"/>
      <c r="AB79" s="85"/>
      <c r="AC79" s="85"/>
      <c r="AD79" s="85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>
        <f t="shared" si="0"/>
        <v>0</v>
      </c>
      <c r="BF79" s="77"/>
      <c r="BG79" s="77"/>
      <c r="BH79" s="77"/>
      <c r="BI79" s="77"/>
      <c r="BJ79" s="77"/>
      <c r="BK79" s="77"/>
      <c r="BL79" s="77"/>
    </row>
    <row r="80" spans="1:79" ht="52.8" customHeight="1" x14ac:dyDescent="0.25">
      <c r="A80" s="52">
        <v>15</v>
      </c>
      <c r="B80" s="52"/>
      <c r="C80" s="52"/>
      <c r="D80" s="52"/>
      <c r="E80" s="52"/>
      <c r="F80" s="52"/>
      <c r="G80" s="99" t="s">
        <v>84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5" t="s">
        <v>85</v>
      </c>
      <c r="AA80" s="75"/>
      <c r="AB80" s="75"/>
      <c r="AC80" s="75"/>
      <c r="AD80" s="75"/>
      <c r="AE80" s="99" t="s">
        <v>86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6">
        <v>410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f t="shared" si="0"/>
        <v>410</v>
      </c>
      <c r="BF80" s="76"/>
      <c r="BG80" s="76"/>
      <c r="BH80" s="76"/>
      <c r="BI80" s="76"/>
      <c r="BJ80" s="76"/>
      <c r="BK80" s="76"/>
      <c r="BL80" s="76"/>
    </row>
    <row r="81" spans="1:64" ht="39.6" customHeight="1" x14ac:dyDescent="0.25">
      <c r="A81" s="52">
        <v>16</v>
      </c>
      <c r="B81" s="52"/>
      <c r="C81" s="52"/>
      <c r="D81" s="52"/>
      <c r="E81" s="52"/>
      <c r="F81" s="52"/>
      <c r="G81" s="99" t="s">
        <v>87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5" t="s">
        <v>85</v>
      </c>
      <c r="AA81" s="75"/>
      <c r="AB81" s="75"/>
      <c r="AC81" s="75"/>
      <c r="AD81" s="75"/>
      <c r="AE81" s="99" t="s">
        <v>88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6">
        <v>70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 t="shared" si="0"/>
        <v>70</v>
      </c>
      <c r="BF81" s="76"/>
      <c r="BG81" s="76"/>
      <c r="BH81" s="76"/>
      <c r="BI81" s="76"/>
      <c r="BJ81" s="76"/>
      <c r="BK81" s="76"/>
      <c r="BL81" s="76"/>
    </row>
    <row r="82" spans="1:64" s="4" customFormat="1" ht="12.75" customHeight="1" x14ac:dyDescent="0.25">
      <c r="A82" s="78">
        <v>0</v>
      </c>
      <c r="B82" s="78"/>
      <c r="C82" s="78"/>
      <c r="D82" s="78"/>
      <c r="E82" s="78"/>
      <c r="F82" s="78"/>
      <c r="G82" s="102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85"/>
      <c r="AA82" s="85"/>
      <c r="AB82" s="85"/>
      <c r="AC82" s="85"/>
      <c r="AD82" s="85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>
        <f t="shared" si="0"/>
        <v>0</v>
      </c>
      <c r="BF82" s="77"/>
      <c r="BG82" s="77"/>
      <c r="BH82" s="77"/>
      <c r="BI82" s="77"/>
      <c r="BJ82" s="77"/>
      <c r="BK82" s="77"/>
      <c r="BL82" s="77"/>
    </row>
    <row r="83" spans="1:64" ht="13.2" customHeight="1" x14ac:dyDescent="0.25">
      <c r="A83" s="52">
        <v>17</v>
      </c>
      <c r="B83" s="52"/>
      <c r="C83" s="52"/>
      <c r="D83" s="52"/>
      <c r="E83" s="52"/>
      <c r="F83" s="52"/>
      <c r="G83" s="99" t="s">
        <v>90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5" t="s">
        <v>85</v>
      </c>
      <c r="AA83" s="75"/>
      <c r="AB83" s="75"/>
      <c r="AC83" s="75"/>
      <c r="AD83" s="75"/>
      <c r="AE83" s="99" t="s">
        <v>91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6">
        <v>8</v>
      </c>
      <c r="AP83" s="76"/>
      <c r="AQ83" s="76"/>
      <c r="AR83" s="76"/>
      <c r="AS83" s="76"/>
      <c r="AT83" s="76"/>
      <c r="AU83" s="76"/>
      <c r="AV83" s="76"/>
      <c r="AW83" s="76">
        <v>0</v>
      </c>
      <c r="AX83" s="76"/>
      <c r="AY83" s="76"/>
      <c r="AZ83" s="76"/>
      <c r="BA83" s="76"/>
      <c r="BB83" s="76"/>
      <c r="BC83" s="76"/>
      <c r="BD83" s="76"/>
      <c r="BE83" s="76">
        <f t="shared" si="0"/>
        <v>8</v>
      </c>
      <c r="BF83" s="76"/>
      <c r="BG83" s="76"/>
      <c r="BH83" s="76"/>
      <c r="BI83" s="76"/>
      <c r="BJ83" s="76"/>
      <c r="BK83" s="76"/>
      <c r="BL83" s="76"/>
    </row>
    <row r="84" spans="1:64" ht="13.2" customHeight="1" x14ac:dyDescent="0.25">
      <c r="A84" s="52">
        <v>18</v>
      </c>
      <c r="B84" s="52"/>
      <c r="C84" s="52"/>
      <c r="D84" s="52"/>
      <c r="E84" s="52"/>
      <c r="F84" s="52"/>
      <c r="G84" s="99" t="s">
        <v>92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5" t="s">
        <v>66</v>
      </c>
      <c r="AA84" s="75"/>
      <c r="AB84" s="75"/>
      <c r="AC84" s="75"/>
      <c r="AD84" s="75"/>
      <c r="AE84" s="99" t="s">
        <v>91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6">
        <v>56</v>
      </c>
      <c r="AP84" s="76"/>
      <c r="AQ84" s="76"/>
      <c r="AR84" s="76"/>
      <c r="AS84" s="76"/>
      <c r="AT84" s="76"/>
      <c r="AU84" s="76"/>
      <c r="AV84" s="76"/>
      <c r="AW84" s="76">
        <v>0</v>
      </c>
      <c r="AX84" s="76"/>
      <c r="AY84" s="76"/>
      <c r="AZ84" s="76"/>
      <c r="BA84" s="76"/>
      <c r="BB84" s="76"/>
      <c r="BC84" s="76"/>
      <c r="BD84" s="76"/>
      <c r="BE84" s="76">
        <f t="shared" si="0"/>
        <v>56</v>
      </c>
      <c r="BF84" s="76"/>
      <c r="BG84" s="76"/>
      <c r="BH84" s="76"/>
      <c r="BI84" s="76"/>
      <c r="BJ84" s="76"/>
      <c r="BK84" s="76"/>
      <c r="BL84" s="76"/>
    </row>
    <row r="85" spans="1:64" ht="26.4" customHeight="1" x14ac:dyDescent="0.25">
      <c r="A85" s="52">
        <v>19</v>
      </c>
      <c r="B85" s="52"/>
      <c r="C85" s="52"/>
      <c r="D85" s="52"/>
      <c r="E85" s="52"/>
      <c r="F85" s="52"/>
      <c r="G85" s="99" t="s">
        <v>93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5" t="s">
        <v>94</v>
      </c>
      <c r="AA85" s="75"/>
      <c r="AB85" s="75"/>
      <c r="AC85" s="75"/>
      <c r="AD85" s="75"/>
      <c r="AE85" s="99" t="s">
        <v>91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6">
        <v>14811</v>
      </c>
      <c r="AP85" s="76"/>
      <c r="AQ85" s="76"/>
      <c r="AR85" s="76"/>
      <c r="AS85" s="76"/>
      <c r="AT85" s="76"/>
      <c r="AU85" s="76"/>
      <c r="AV85" s="76"/>
      <c r="AW85" s="76">
        <v>0</v>
      </c>
      <c r="AX85" s="76"/>
      <c r="AY85" s="76"/>
      <c r="AZ85" s="76"/>
      <c r="BA85" s="76"/>
      <c r="BB85" s="76"/>
      <c r="BC85" s="76"/>
      <c r="BD85" s="76"/>
      <c r="BE85" s="76">
        <f t="shared" si="0"/>
        <v>14811</v>
      </c>
      <c r="BF85" s="76"/>
      <c r="BG85" s="76"/>
      <c r="BH85" s="76"/>
      <c r="BI85" s="76"/>
      <c r="BJ85" s="76"/>
      <c r="BK85" s="76"/>
      <c r="BL85" s="76"/>
    </row>
    <row r="86" spans="1:64" ht="26.4" customHeight="1" x14ac:dyDescent="0.25">
      <c r="A86" s="52">
        <v>20</v>
      </c>
      <c r="B86" s="52"/>
      <c r="C86" s="52"/>
      <c r="D86" s="52"/>
      <c r="E86" s="52"/>
      <c r="F86" s="52"/>
      <c r="G86" s="99" t="s">
        <v>95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5" t="s">
        <v>94</v>
      </c>
      <c r="AA86" s="75"/>
      <c r="AB86" s="75"/>
      <c r="AC86" s="75"/>
      <c r="AD86" s="75"/>
      <c r="AE86" s="99" t="s">
        <v>91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6">
        <v>0</v>
      </c>
      <c r="AP86" s="76"/>
      <c r="AQ86" s="76"/>
      <c r="AR86" s="76"/>
      <c r="AS86" s="76"/>
      <c r="AT86" s="76"/>
      <c r="AU86" s="76"/>
      <c r="AV86" s="76"/>
      <c r="AW86" s="76">
        <v>1619</v>
      </c>
      <c r="AX86" s="76"/>
      <c r="AY86" s="76"/>
      <c r="AZ86" s="76"/>
      <c r="BA86" s="76"/>
      <c r="BB86" s="76"/>
      <c r="BC86" s="76"/>
      <c r="BD86" s="76"/>
      <c r="BE86" s="76">
        <f t="shared" si="0"/>
        <v>1619</v>
      </c>
      <c r="BF86" s="76"/>
      <c r="BG86" s="76"/>
      <c r="BH86" s="76"/>
      <c r="BI86" s="76"/>
      <c r="BJ86" s="76"/>
      <c r="BK86" s="76"/>
      <c r="BL86" s="76"/>
    </row>
    <row r="87" spans="1:64" s="4" customFormat="1" ht="12.75" customHeight="1" x14ac:dyDescent="0.25">
      <c r="A87" s="78">
        <v>0</v>
      </c>
      <c r="B87" s="78"/>
      <c r="C87" s="78"/>
      <c r="D87" s="78"/>
      <c r="E87" s="78"/>
      <c r="F87" s="78"/>
      <c r="G87" s="102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85"/>
      <c r="AA87" s="85"/>
      <c r="AB87" s="85"/>
      <c r="AC87" s="85"/>
      <c r="AD87" s="85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</row>
    <row r="88" spans="1:64" ht="19.2" customHeight="1" x14ac:dyDescent="0.25">
      <c r="A88" s="52">
        <v>21</v>
      </c>
      <c r="B88" s="52"/>
      <c r="C88" s="52"/>
      <c r="D88" s="52"/>
      <c r="E88" s="52"/>
      <c r="F88" s="52"/>
      <c r="G88" s="99" t="s">
        <v>207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5" t="s">
        <v>97</v>
      </c>
      <c r="AA88" s="75"/>
      <c r="AB88" s="75"/>
      <c r="AC88" s="75"/>
      <c r="AD88" s="75"/>
      <c r="AE88" s="99" t="s">
        <v>208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6">
        <v>237</v>
      </c>
      <c r="AP88" s="76"/>
      <c r="AQ88" s="76"/>
      <c r="AR88" s="76"/>
      <c r="AS88" s="76"/>
      <c r="AT88" s="76"/>
      <c r="AU88" s="76"/>
      <c r="AV88" s="76"/>
      <c r="AW88" s="76">
        <v>0</v>
      </c>
      <c r="AX88" s="76"/>
      <c r="AY88" s="76"/>
      <c r="AZ88" s="76"/>
      <c r="BA88" s="76"/>
      <c r="BB88" s="76"/>
      <c r="BC88" s="76"/>
      <c r="BD88" s="76"/>
      <c r="BE88" s="76">
        <f t="shared" si="0"/>
        <v>237</v>
      </c>
      <c r="BF88" s="76"/>
      <c r="BG88" s="76"/>
      <c r="BH88" s="76"/>
      <c r="BI88" s="76"/>
      <c r="BJ88" s="76"/>
      <c r="BK88" s="76"/>
      <c r="BL88" s="76"/>
    </row>
    <row r="89" spans="1:64" ht="39.6" customHeight="1" x14ac:dyDescent="0.25">
      <c r="A89" s="52">
        <v>22</v>
      </c>
      <c r="B89" s="52"/>
      <c r="C89" s="52"/>
      <c r="D89" s="52"/>
      <c r="E89" s="52"/>
      <c r="F89" s="52"/>
      <c r="G89" s="99" t="s">
        <v>98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5" t="s">
        <v>99</v>
      </c>
      <c r="AA89" s="75"/>
      <c r="AB89" s="75"/>
      <c r="AC89" s="75"/>
      <c r="AD89" s="75"/>
      <c r="AE89" s="99" t="s">
        <v>91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6">
        <v>0</v>
      </c>
      <c r="AP89" s="76"/>
      <c r="AQ89" s="76"/>
      <c r="AR89" s="76"/>
      <c r="AS89" s="76"/>
      <c r="AT89" s="76"/>
      <c r="AU89" s="76"/>
      <c r="AV89" s="76"/>
      <c r="AW89" s="76">
        <v>10.92</v>
      </c>
      <c r="AX89" s="76"/>
      <c r="AY89" s="76"/>
      <c r="AZ89" s="76"/>
      <c r="BA89" s="76"/>
      <c r="BB89" s="76"/>
      <c r="BC89" s="76"/>
      <c r="BD89" s="76"/>
      <c r="BE89" s="76">
        <f t="shared" si="0"/>
        <v>10.92</v>
      </c>
      <c r="BF89" s="76"/>
      <c r="BG89" s="76"/>
      <c r="BH89" s="76"/>
      <c r="BI89" s="76"/>
      <c r="BJ89" s="76"/>
      <c r="BK89" s="76"/>
      <c r="BL89" s="76"/>
    </row>
    <row r="90" spans="1:64" x14ac:dyDescent="0.25"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</row>
    <row r="92" spans="1:64" ht="16.5" customHeight="1" x14ac:dyDescent="0.25">
      <c r="A92" s="95" t="s">
        <v>105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5"/>
      <c r="AO92" s="27" t="s">
        <v>107</v>
      </c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</row>
    <row r="93" spans="1:64" x14ac:dyDescent="0.25">
      <c r="W93" s="91" t="s">
        <v>9</v>
      </c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O93" s="91" t="s">
        <v>58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 ht="15.75" customHeight="1" x14ac:dyDescent="0.25">
      <c r="A94" s="98" t="s">
        <v>7</v>
      </c>
      <c r="B94" s="98"/>
      <c r="C94" s="98"/>
      <c r="D94" s="98"/>
      <c r="E94" s="98"/>
      <c r="F94" s="98"/>
    </row>
    <row r="95" spans="1:64" ht="13.2" customHeight="1" x14ac:dyDescent="0.25">
      <c r="A95" s="36" t="s">
        <v>104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</row>
    <row r="96" spans="1:64" x14ac:dyDescent="0.25">
      <c r="A96" s="94" t="s">
        <v>53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</row>
    <row r="97" spans="1:59" ht="10.5" customHeight="1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</row>
    <row r="98" spans="1:59" ht="15.6" customHeight="1" x14ac:dyDescent="0.25">
      <c r="A98" s="95" t="s">
        <v>106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5"/>
      <c r="AO98" s="27" t="s">
        <v>108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</row>
    <row r="99" spans="1:59" x14ac:dyDescent="0.25">
      <c r="W99" s="91" t="s">
        <v>9</v>
      </c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O99" s="91" t="s">
        <v>58</v>
      </c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</row>
    <row r="100" spans="1:59" x14ac:dyDescent="0.25">
      <c r="A100" s="89">
        <v>43827</v>
      </c>
      <c r="B100" s="90"/>
      <c r="C100" s="90"/>
      <c r="D100" s="90"/>
      <c r="E100" s="90"/>
      <c r="F100" s="90"/>
      <c r="G100" s="90"/>
      <c r="H100" s="90"/>
    </row>
    <row r="101" spans="1:59" x14ac:dyDescent="0.25">
      <c r="A101" s="91" t="s">
        <v>51</v>
      </c>
      <c r="B101" s="91"/>
      <c r="C101" s="91"/>
      <c r="D101" s="91"/>
      <c r="E101" s="91"/>
      <c r="F101" s="91"/>
      <c r="G101" s="91"/>
      <c r="H101" s="91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59" x14ac:dyDescent="0.25">
      <c r="A102" s="25" t="s">
        <v>52</v>
      </c>
    </row>
  </sheetData>
  <mergeCells count="321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0:H100"/>
    <mergeCell ref="A101:H101"/>
    <mergeCell ref="A51:C51"/>
    <mergeCell ref="D51:AB5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33:F33"/>
    <mergeCell ref="G33:BL33"/>
    <mergeCell ref="A34:F34"/>
    <mergeCell ref="G34:BL34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O8:BF8"/>
    <mergeCell ref="AO9:BF9"/>
  </mergeCells>
  <conditionalFormatting sqref="G66:L66">
    <cfRule type="cellIs" dxfId="209" priority="51" stopIfTrue="1" operator="equal">
      <formula>$G65</formula>
    </cfRule>
  </conditionalFormatting>
  <conditionalFormatting sqref="D50:I50">
    <cfRule type="cellIs" dxfId="208" priority="52" stopIfTrue="1" operator="equal">
      <formula>$D49</formula>
    </cfRule>
  </conditionalFormatting>
  <conditionalFormatting sqref="A66:F66">
    <cfRule type="cellIs" dxfId="207" priority="53" stopIfTrue="1" operator="equal">
      <formula>0</formula>
    </cfRule>
  </conditionalFormatting>
  <conditionalFormatting sqref="D51:I51">
    <cfRule type="cellIs" dxfId="206" priority="50" stopIfTrue="1" operator="equal">
      <formula>$D50</formula>
    </cfRule>
  </conditionalFormatting>
  <conditionalFormatting sqref="G67">
    <cfRule type="cellIs" dxfId="205" priority="47" stopIfTrue="1" operator="equal">
      <formula>$G66</formula>
    </cfRule>
  </conditionalFormatting>
  <conditionalFormatting sqref="A67:F67">
    <cfRule type="cellIs" dxfId="204" priority="48" stopIfTrue="1" operator="equal">
      <formula>0</formula>
    </cfRule>
  </conditionalFormatting>
  <conditionalFormatting sqref="G68">
    <cfRule type="cellIs" dxfId="203" priority="45" stopIfTrue="1" operator="equal">
      <formula>$G67</formula>
    </cfRule>
  </conditionalFormatting>
  <conditionalFormatting sqref="A68:F68">
    <cfRule type="cellIs" dxfId="202" priority="46" stopIfTrue="1" operator="equal">
      <formula>0</formula>
    </cfRule>
  </conditionalFormatting>
  <conditionalFormatting sqref="G69">
    <cfRule type="cellIs" dxfId="201" priority="43" stopIfTrue="1" operator="equal">
      <formula>$G68</formula>
    </cfRule>
  </conditionalFormatting>
  <conditionalFormatting sqref="A69:F69">
    <cfRule type="cellIs" dxfId="200" priority="44" stopIfTrue="1" operator="equal">
      <formula>0</formula>
    </cfRule>
  </conditionalFormatting>
  <conditionalFormatting sqref="G70">
    <cfRule type="cellIs" dxfId="199" priority="41" stopIfTrue="1" operator="equal">
      <formula>$G69</formula>
    </cfRule>
  </conditionalFormatting>
  <conditionalFormatting sqref="A70:F70">
    <cfRule type="cellIs" dxfId="198" priority="42" stopIfTrue="1" operator="equal">
      <formula>0</formula>
    </cfRule>
  </conditionalFormatting>
  <conditionalFormatting sqref="G71">
    <cfRule type="cellIs" dxfId="197" priority="39" stopIfTrue="1" operator="equal">
      <formula>$G70</formula>
    </cfRule>
  </conditionalFormatting>
  <conditionalFormatting sqref="A71:F71">
    <cfRule type="cellIs" dxfId="196" priority="40" stopIfTrue="1" operator="equal">
      <formula>0</formula>
    </cfRule>
  </conditionalFormatting>
  <conditionalFormatting sqref="G72">
    <cfRule type="cellIs" dxfId="195" priority="37" stopIfTrue="1" operator="equal">
      <formula>$G71</formula>
    </cfRule>
  </conditionalFormatting>
  <conditionalFormatting sqref="A72:F72">
    <cfRule type="cellIs" dxfId="194" priority="38" stopIfTrue="1" operator="equal">
      <formula>0</formula>
    </cfRule>
  </conditionalFormatting>
  <conditionalFormatting sqref="G73">
    <cfRule type="cellIs" dxfId="193" priority="35" stopIfTrue="1" operator="equal">
      <formula>$G72</formula>
    </cfRule>
  </conditionalFormatting>
  <conditionalFormatting sqref="A73:F73">
    <cfRule type="cellIs" dxfId="192" priority="36" stopIfTrue="1" operator="equal">
      <formula>0</formula>
    </cfRule>
  </conditionalFormatting>
  <conditionalFormatting sqref="G74">
    <cfRule type="cellIs" dxfId="191" priority="33" stopIfTrue="1" operator="equal">
      <formula>$G73</formula>
    </cfRule>
  </conditionalFormatting>
  <conditionalFormatting sqref="A74:F74">
    <cfRule type="cellIs" dxfId="190" priority="34" stopIfTrue="1" operator="equal">
      <formula>0</formula>
    </cfRule>
  </conditionalFormatting>
  <conditionalFormatting sqref="G75">
    <cfRule type="cellIs" dxfId="189" priority="31" stopIfTrue="1" operator="equal">
      <formula>$G74</formula>
    </cfRule>
  </conditionalFormatting>
  <conditionalFormatting sqref="A75:F75">
    <cfRule type="cellIs" dxfId="188" priority="32" stopIfTrue="1" operator="equal">
      <formula>0</formula>
    </cfRule>
  </conditionalFormatting>
  <conditionalFormatting sqref="G76">
    <cfRule type="cellIs" dxfId="187" priority="29" stopIfTrue="1" operator="equal">
      <formula>$G75</formula>
    </cfRule>
  </conditionalFormatting>
  <conditionalFormatting sqref="A76:F76">
    <cfRule type="cellIs" dxfId="186" priority="30" stopIfTrue="1" operator="equal">
      <formula>0</formula>
    </cfRule>
  </conditionalFormatting>
  <conditionalFormatting sqref="G77">
    <cfRule type="cellIs" dxfId="185" priority="27" stopIfTrue="1" operator="equal">
      <formula>$G76</formula>
    </cfRule>
  </conditionalFormatting>
  <conditionalFormatting sqref="A77:F77">
    <cfRule type="cellIs" dxfId="184" priority="28" stopIfTrue="1" operator="equal">
      <formula>0</formula>
    </cfRule>
  </conditionalFormatting>
  <conditionalFormatting sqref="G78">
    <cfRule type="cellIs" dxfId="183" priority="25" stopIfTrue="1" operator="equal">
      <formula>$G77</formula>
    </cfRule>
  </conditionalFormatting>
  <conditionalFormatting sqref="A78:F78">
    <cfRule type="cellIs" dxfId="182" priority="26" stopIfTrue="1" operator="equal">
      <formula>0</formula>
    </cfRule>
  </conditionalFormatting>
  <conditionalFormatting sqref="G79">
    <cfRule type="cellIs" dxfId="181" priority="23" stopIfTrue="1" operator="equal">
      <formula>$G78</formula>
    </cfRule>
  </conditionalFormatting>
  <conditionalFormatting sqref="A79:F79">
    <cfRule type="cellIs" dxfId="180" priority="24" stopIfTrue="1" operator="equal">
      <formula>0</formula>
    </cfRule>
  </conditionalFormatting>
  <conditionalFormatting sqref="G80">
    <cfRule type="cellIs" dxfId="179" priority="21" stopIfTrue="1" operator="equal">
      <formula>$G79</formula>
    </cfRule>
  </conditionalFormatting>
  <conditionalFormatting sqref="A80:F80">
    <cfRule type="cellIs" dxfId="178" priority="22" stopIfTrue="1" operator="equal">
      <formula>0</formula>
    </cfRule>
  </conditionalFormatting>
  <conditionalFormatting sqref="G81">
    <cfRule type="cellIs" dxfId="177" priority="19" stopIfTrue="1" operator="equal">
      <formula>$G80</formula>
    </cfRule>
  </conditionalFormatting>
  <conditionalFormatting sqref="A81:F81">
    <cfRule type="cellIs" dxfId="176" priority="20" stopIfTrue="1" operator="equal">
      <formula>0</formula>
    </cfRule>
  </conditionalFormatting>
  <conditionalFormatting sqref="G82">
    <cfRule type="cellIs" dxfId="175" priority="17" stopIfTrue="1" operator="equal">
      <formula>$G81</formula>
    </cfRule>
  </conditionalFormatting>
  <conditionalFormatting sqref="A82:F82">
    <cfRule type="cellIs" dxfId="174" priority="18" stopIfTrue="1" operator="equal">
      <formula>0</formula>
    </cfRule>
  </conditionalFormatting>
  <conditionalFormatting sqref="G83">
    <cfRule type="cellIs" dxfId="173" priority="15" stopIfTrue="1" operator="equal">
      <formula>$G82</formula>
    </cfRule>
  </conditionalFormatting>
  <conditionalFormatting sqref="A83:F83">
    <cfRule type="cellIs" dxfId="172" priority="16" stopIfTrue="1" operator="equal">
      <formula>0</formula>
    </cfRule>
  </conditionalFormatting>
  <conditionalFormatting sqref="G84">
    <cfRule type="cellIs" dxfId="171" priority="13" stopIfTrue="1" operator="equal">
      <formula>$G83</formula>
    </cfRule>
  </conditionalFormatting>
  <conditionalFormatting sqref="A84:F84">
    <cfRule type="cellIs" dxfId="170" priority="14" stopIfTrue="1" operator="equal">
      <formula>0</formula>
    </cfRule>
  </conditionalFormatting>
  <conditionalFormatting sqref="G85">
    <cfRule type="cellIs" dxfId="169" priority="11" stopIfTrue="1" operator="equal">
      <formula>$G84</formula>
    </cfRule>
  </conditionalFormatting>
  <conditionalFormatting sqref="A85:F85">
    <cfRule type="cellIs" dxfId="168" priority="12" stopIfTrue="1" operator="equal">
      <formula>0</formula>
    </cfRule>
  </conditionalFormatting>
  <conditionalFormatting sqref="G86">
    <cfRule type="cellIs" dxfId="167" priority="9" stopIfTrue="1" operator="equal">
      <formula>$G85</formula>
    </cfRule>
  </conditionalFormatting>
  <conditionalFormatting sqref="A86:F86">
    <cfRule type="cellIs" dxfId="166" priority="10" stopIfTrue="1" operator="equal">
      <formula>0</formula>
    </cfRule>
  </conditionalFormatting>
  <conditionalFormatting sqref="G87">
    <cfRule type="cellIs" dxfId="165" priority="7" stopIfTrue="1" operator="equal">
      <formula>$G86</formula>
    </cfRule>
  </conditionalFormatting>
  <conditionalFormatting sqref="A87:F87">
    <cfRule type="cellIs" dxfId="164" priority="8" stopIfTrue="1" operator="equal">
      <formula>0</formula>
    </cfRule>
  </conditionalFormatting>
  <conditionalFormatting sqref="G88">
    <cfRule type="cellIs" dxfId="163" priority="5" stopIfTrue="1" operator="equal">
      <formula>$G87</formula>
    </cfRule>
  </conditionalFormatting>
  <conditionalFormatting sqref="A88:F88">
    <cfRule type="cellIs" dxfId="162" priority="6" stopIfTrue="1" operator="equal">
      <formula>0</formula>
    </cfRule>
  </conditionalFormatting>
  <conditionalFormatting sqref="G89">
    <cfRule type="cellIs" dxfId="161" priority="3" stopIfTrue="1" operator="equal">
      <formula>$G88</formula>
    </cfRule>
  </conditionalFormatting>
  <conditionalFormatting sqref="A89:F89">
    <cfRule type="cellIs" dxfId="160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2" manualBreakCount="2">
    <brk id="36" max="64" man="1"/>
    <brk id="81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view="pageBreakPreview" topLeftCell="A72" zoomScaleNormal="100" zoomScaleSheetLayoutView="100" workbookViewId="0">
      <selection activeCell="BH91" sqref="BH9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1.8" customHeight="1" x14ac:dyDescent="0.25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" customHeight="1" x14ac:dyDescent="0.25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5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8" customHeight="1" x14ac:dyDescent="0.25">
      <c r="AO4" s="36" t="s">
        <v>103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x14ac:dyDescent="0.25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12" customHeight="1" x14ac:dyDescent="0.25">
      <c r="AO6" s="38" t="s">
        <v>191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" customHeight="1" x14ac:dyDescent="0.25">
      <c r="AO7" s="27" t="s">
        <v>192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x14ac:dyDescent="0.25">
      <c r="AO8" s="39" t="s">
        <v>193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64" ht="13.2" customHeight="1" x14ac:dyDescent="0.25">
      <c r="AO9" s="40" t="s">
        <v>194</v>
      </c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64" ht="15.75" customHeight="1" x14ac:dyDescent="0.25">
      <c r="A10" s="29" t="s">
        <v>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15.75" customHeight="1" x14ac:dyDescent="0.25">
      <c r="A11" s="29" t="s">
        <v>110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30" t="s">
        <v>59</v>
      </c>
      <c r="B13" s="30"/>
      <c r="C13" s="15"/>
      <c r="D13" s="31" t="s">
        <v>102</v>
      </c>
      <c r="E13" s="32"/>
      <c r="F13" s="32"/>
      <c r="G13" s="32"/>
      <c r="H13" s="32"/>
      <c r="I13" s="32"/>
      <c r="J13" s="32"/>
      <c r="K13" s="15"/>
      <c r="L13" s="33" t="s">
        <v>103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42" t="s">
        <v>41</v>
      </c>
      <c r="E14" s="42"/>
      <c r="F14" s="42"/>
      <c r="G14" s="42"/>
      <c r="H14" s="42"/>
      <c r="I14" s="42"/>
      <c r="J14" s="42"/>
      <c r="K14" s="8"/>
      <c r="L14" s="38" t="s">
        <v>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30" t="s">
        <v>8</v>
      </c>
      <c r="B16" s="30"/>
      <c r="C16" s="15"/>
      <c r="D16" s="31" t="s">
        <v>113</v>
      </c>
      <c r="E16" s="32"/>
      <c r="F16" s="32"/>
      <c r="G16" s="32"/>
      <c r="H16" s="32"/>
      <c r="I16" s="32"/>
      <c r="J16" s="32"/>
      <c r="K16" s="15"/>
      <c r="L16" s="33" t="s">
        <v>103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42" t="s">
        <v>41</v>
      </c>
      <c r="E17" s="42"/>
      <c r="F17" s="42"/>
      <c r="G17" s="42"/>
      <c r="H17" s="42"/>
      <c r="I17" s="42"/>
      <c r="J17" s="42"/>
      <c r="K17" s="8"/>
      <c r="L17" s="38" t="s">
        <v>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30" t="s">
        <v>60</v>
      </c>
      <c r="B19" s="30"/>
      <c r="C19" s="15"/>
      <c r="D19" s="31" t="s">
        <v>135</v>
      </c>
      <c r="E19" s="32"/>
      <c r="F19" s="32"/>
      <c r="G19" s="32"/>
      <c r="H19" s="32"/>
      <c r="I19" s="32"/>
      <c r="J19" s="32"/>
      <c r="K19" s="15"/>
      <c r="L19" s="31" t="s">
        <v>137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 t="s">
        <v>136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41" t="s">
        <v>41</v>
      </c>
      <c r="E20" s="41"/>
      <c r="F20" s="41"/>
      <c r="G20" s="41"/>
      <c r="H20" s="41"/>
      <c r="I20" s="41"/>
      <c r="J20" s="41"/>
      <c r="K20" s="8"/>
      <c r="L20" s="38" t="s">
        <v>26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 t="s">
        <v>4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4621475.29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57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4430840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28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" customHeight="1" x14ac:dyDescent="0.25">
      <c r="A23" s="43" t="s">
        <v>27</v>
      </c>
      <c r="B23" s="43"/>
      <c r="C23" s="43"/>
      <c r="D23" s="43"/>
      <c r="E23" s="43"/>
      <c r="F23" s="43"/>
      <c r="G23" s="43"/>
      <c r="H23" s="43"/>
      <c r="I23" s="50">
        <v>190635.29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29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191.4" customHeight="1" x14ac:dyDescent="0.25">
      <c r="A26" s="33" t="s">
        <v>133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3" t="s">
        <v>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5">
      <c r="A29" s="44" t="s">
        <v>33</v>
      </c>
      <c r="B29" s="44"/>
      <c r="C29" s="44"/>
      <c r="D29" s="44"/>
      <c r="E29" s="44"/>
      <c r="F29" s="44"/>
      <c r="G29" s="45" t="s">
        <v>46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6" x14ac:dyDescent="0.25">
      <c r="A30" s="48">
        <v>1</v>
      </c>
      <c r="B30" s="48"/>
      <c r="C30" s="48"/>
      <c r="D30" s="48"/>
      <c r="E30" s="48"/>
      <c r="F30" s="48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5.6" customHeight="1" x14ac:dyDescent="0.25">
      <c r="A31" s="52">
        <v>1</v>
      </c>
      <c r="B31" s="52"/>
      <c r="C31" s="52"/>
      <c r="D31" s="52"/>
      <c r="E31" s="52"/>
      <c r="F31" s="52"/>
      <c r="G31" s="53" t="s">
        <v>200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55</v>
      </c>
    </row>
    <row r="32" spans="1:79" ht="28.2" customHeight="1" x14ac:dyDescent="0.25">
      <c r="A32" s="52">
        <v>2</v>
      </c>
      <c r="B32" s="52"/>
      <c r="C32" s="52"/>
      <c r="D32" s="52"/>
      <c r="E32" s="52"/>
      <c r="F32" s="52"/>
      <c r="G32" s="53" t="s">
        <v>201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</row>
    <row r="33" spans="1:79" ht="26.4" customHeight="1" x14ac:dyDescent="0.25">
      <c r="A33" s="52">
        <v>3</v>
      </c>
      <c r="B33" s="52"/>
      <c r="C33" s="52"/>
      <c r="D33" s="52"/>
      <c r="E33" s="52"/>
      <c r="F33" s="52"/>
      <c r="G33" s="53" t="s">
        <v>202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3" t="s">
        <v>44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31.2" customHeight="1" x14ac:dyDescent="0.25">
      <c r="A36" s="33" t="s">
        <v>134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3" t="s">
        <v>45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</row>
    <row r="39" spans="1:79" ht="27.75" customHeight="1" x14ac:dyDescent="0.25">
      <c r="A39" s="44" t="s">
        <v>33</v>
      </c>
      <c r="B39" s="44"/>
      <c r="C39" s="44"/>
      <c r="D39" s="44"/>
      <c r="E39" s="44"/>
      <c r="F39" s="44"/>
      <c r="G39" s="45" t="s">
        <v>30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5.6" hidden="1" x14ac:dyDescent="0.25">
      <c r="A40" s="48">
        <v>1</v>
      </c>
      <c r="B40" s="48"/>
      <c r="C40" s="48"/>
      <c r="D40" s="48"/>
      <c r="E40" s="48"/>
      <c r="F40" s="48"/>
      <c r="G40" s="45">
        <v>2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</row>
    <row r="41" spans="1:79" ht="10.5" hidden="1" customHeight="1" x14ac:dyDescent="0.25">
      <c r="A41" s="52" t="s">
        <v>10</v>
      </c>
      <c r="B41" s="52"/>
      <c r="C41" s="52"/>
      <c r="D41" s="52"/>
      <c r="E41" s="52"/>
      <c r="F41" s="52"/>
      <c r="G41" s="53" t="s">
        <v>11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15</v>
      </c>
    </row>
    <row r="42" spans="1:79" ht="26.4" customHeight="1" x14ac:dyDescent="0.25">
      <c r="A42" s="52">
        <v>1</v>
      </c>
      <c r="B42" s="52"/>
      <c r="C42" s="52"/>
      <c r="D42" s="52"/>
      <c r="E42" s="52"/>
      <c r="F42" s="52"/>
      <c r="G42" s="59" t="s">
        <v>115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  <c r="CA42" s="1" t="s">
        <v>16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3" t="s">
        <v>47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5">
      <c r="A45" s="62" t="s">
        <v>109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 x14ac:dyDescent="0.25">
      <c r="A46" s="48" t="s">
        <v>33</v>
      </c>
      <c r="B46" s="48"/>
      <c r="C46" s="48"/>
      <c r="D46" s="63" t="s">
        <v>31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64"/>
      <c r="AC46" s="48" t="s">
        <v>34</v>
      </c>
      <c r="AD46" s="48"/>
      <c r="AE46" s="48"/>
      <c r="AF46" s="48"/>
      <c r="AG46" s="48"/>
      <c r="AH46" s="48"/>
      <c r="AI46" s="48"/>
      <c r="AJ46" s="48"/>
      <c r="AK46" s="48" t="s">
        <v>35</v>
      </c>
      <c r="AL46" s="48"/>
      <c r="AM46" s="48"/>
      <c r="AN46" s="48"/>
      <c r="AO46" s="48"/>
      <c r="AP46" s="48"/>
      <c r="AQ46" s="48"/>
      <c r="AR46" s="48"/>
      <c r="AS46" s="48" t="s">
        <v>32</v>
      </c>
      <c r="AT46" s="48"/>
      <c r="AU46" s="48"/>
      <c r="AV46" s="48"/>
      <c r="AW46" s="48"/>
      <c r="AX46" s="48"/>
      <c r="AY46" s="48"/>
      <c r="AZ46" s="48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5">
      <c r="A47" s="48"/>
      <c r="B47" s="48"/>
      <c r="C47" s="48"/>
      <c r="D47" s="65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ht="15.6" x14ac:dyDescent="0.25">
      <c r="A48" s="48">
        <v>1</v>
      </c>
      <c r="B48" s="48"/>
      <c r="C48" s="48"/>
      <c r="D48" s="68">
        <v>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48">
        <v>3</v>
      </c>
      <c r="AD48" s="48"/>
      <c r="AE48" s="48"/>
      <c r="AF48" s="48"/>
      <c r="AG48" s="48"/>
      <c r="AH48" s="48"/>
      <c r="AI48" s="48"/>
      <c r="AJ48" s="48"/>
      <c r="AK48" s="48">
        <v>4</v>
      </c>
      <c r="AL48" s="48"/>
      <c r="AM48" s="48"/>
      <c r="AN48" s="48"/>
      <c r="AO48" s="48"/>
      <c r="AP48" s="48"/>
      <c r="AQ48" s="48"/>
      <c r="AR48" s="48"/>
      <c r="AS48" s="48">
        <v>5</v>
      </c>
      <c r="AT48" s="48"/>
      <c r="AU48" s="48"/>
      <c r="AV48" s="48"/>
      <c r="AW48" s="48"/>
      <c r="AX48" s="48"/>
      <c r="AY48" s="48"/>
      <c r="AZ48" s="48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5">
      <c r="A49" s="52" t="s">
        <v>10</v>
      </c>
      <c r="B49" s="52"/>
      <c r="C49" s="52"/>
      <c r="D49" s="71" t="s">
        <v>11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74" t="s">
        <v>12</v>
      </c>
      <c r="AD49" s="74"/>
      <c r="AE49" s="74"/>
      <c r="AF49" s="74"/>
      <c r="AG49" s="74"/>
      <c r="AH49" s="74"/>
      <c r="AI49" s="74"/>
      <c r="AJ49" s="74"/>
      <c r="AK49" s="74" t="s">
        <v>13</v>
      </c>
      <c r="AL49" s="74"/>
      <c r="AM49" s="74"/>
      <c r="AN49" s="74"/>
      <c r="AO49" s="74"/>
      <c r="AP49" s="74"/>
      <c r="AQ49" s="74"/>
      <c r="AR49" s="74"/>
      <c r="AS49" s="75" t="s">
        <v>14</v>
      </c>
      <c r="AT49" s="74"/>
      <c r="AU49" s="74"/>
      <c r="AV49" s="74"/>
      <c r="AW49" s="74"/>
      <c r="AX49" s="74"/>
      <c r="AY49" s="74"/>
      <c r="AZ49" s="74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39.6" customHeight="1" x14ac:dyDescent="0.25">
      <c r="A50" s="52">
        <v>1</v>
      </c>
      <c r="B50" s="52"/>
      <c r="C50" s="52"/>
      <c r="D50" s="59" t="s">
        <v>115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76">
        <v>4430840</v>
      </c>
      <c r="AD50" s="76"/>
      <c r="AE50" s="76"/>
      <c r="AF50" s="76"/>
      <c r="AG50" s="76"/>
      <c r="AH50" s="76"/>
      <c r="AI50" s="76"/>
      <c r="AJ50" s="76"/>
      <c r="AK50" s="76">
        <v>190635.29</v>
      </c>
      <c r="AL50" s="76"/>
      <c r="AM50" s="76"/>
      <c r="AN50" s="76"/>
      <c r="AO50" s="76"/>
      <c r="AP50" s="76"/>
      <c r="AQ50" s="76"/>
      <c r="AR50" s="76"/>
      <c r="AS50" s="76">
        <f>AC50+AK50</f>
        <v>4621475.29</v>
      </c>
      <c r="AT50" s="76"/>
      <c r="AU50" s="76"/>
      <c r="AV50" s="76"/>
      <c r="AW50" s="76"/>
      <c r="AX50" s="76"/>
      <c r="AY50" s="76"/>
      <c r="AZ50" s="76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5">
      <c r="A51" s="78"/>
      <c r="B51" s="78"/>
      <c r="C51" s="78"/>
      <c r="D51" s="79" t="s">
        <v>62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77">
        <v>4430840</v>
      </c>
      <c r="AD51" s="77"/>
      <c r="AE51" s="77"/>
      <c r="AF51" s="77"/>
      <c r="AG51" s="77"/>
      <c r="AH51" s="77"/>
      <c r="AI51" s="77"/>
      <c r="AJ51" s="77"/>
      <c r="AK51" s="77">
        <v>190635.29</v>
      </c>
      <c r="AL51" s="77"/>
      <c r="AM51" s="77"/>
      <c r="AN51" s="77"/>
      <c r="AO51" s="77"/>
      <c r="AP51" s="77"/>
      <c r="AQ51" s="77"/>
      <c r="AR51" s="77"/>
      <c r="AS51" s="77">
        <f>AC51+AK51</f>
        <v>4621475.29</v>
      </c>
      <c r="AT51" s="77"/>
      <c r="AU51" s="77"/>
      <c r="AV51" s="77"/>
      <c r="AW51" s="77"/>
      <c r="AX51" s="77"/>
      <c r="AY51" s="77"/>
      <c r="AZ51" s="77"/>
      <c r="BA51" s="26"/>
      <c r="BB51" s="26"/>
      <c r="BC51" s="26"/>
      <c r="BD51" s="26"/>
      <c r="BE51" s="26"/>
      <c r="BF51" s="26"/>
      <c r="BG51" s="26"/>
      <c r="BH51" s="26"/>
    </row>
    <row r="53" spans="1:79" ht="15.75" customHeight="1" x14ac:dyDescent="0.25">
      <c r="A53" s="35" t="s">
        <v>48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5">
      <c r="A54" s="62" t="s">
        <v>109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8" t="s">
        <v>33</v>
      </c>
      <c r="B55" s="48"/>
      <c r="C55" s="48"/>
      <c r="D55" s="63" t="s">
        <v>39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4"/>
      <c r="AB55" s="48" t="s">
        <v>34</v>
      </c>
      <c r="AC55" s="48"/>
      <c r="AD55" s="48"/>
      <c r="AE55" s="48"/>
      <c r="AF55" s="48"/>
      <c r="AG55" s="48"/>
      <c r="AH55" s="48"/>
      <c r="AI55" s="48"/>
      <c r="AJ55" s="48" t="s">
        <v>35</v>
      </c>
      <c r="AK55" s="48"/>
      <c r="AL55" s="48"/>
      <c r="AM55" s="48"/>
      <c r="AN55" s="48"/>
      <c r="AO55" s="48"/>
      <c r="AP55" s="48"/>
      <c r="AQ55" s="48"/>
      <c r="AR55" s="48" t="s">
        <v>32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5">
      <c r="A56" s="48"/>
      <c r="B56" s="48"/>
      <c r="C56" s="48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5">
      <c r="A57" s="48">
        <v>1</v>
      </c>
      <c r="B57" s="48"/>
      <c r="C57" s="48"/>
      <c r="D57" s="68">
        <v>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5">
      <c r="A58" s="52" t="s">
        <v>10</v>
      </c>
      <c r="B58" s="52"/>
      <c r="C58" s="52"/>
      <c r="D58" s="53" t="s">
        <v>11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5"/>
      <c r="AB58" s="74" t="s">
        <v>12</v>
      </c>
      <c r="AC58" s="74"/>
      <c r="AD58" s="74"/>
      <c r="AE58" s="74"/>
      <c r="AF58" s="74"/>
      <c r="AG58" s="74"/>
      <c r="AH58" s="74"/>
      <c r="AI58" s="74"/>
      <c r="AJ58" s="74" t="s">
        <v>13</v>
      </c>
      <c r="AK58" s="74"/>
      <c r="AL58" s="74"/>
      <c r="AM58" s="74"/>
      <c r="AN58" s="74"/>
      <c r="AO58" s="74"/>
      <c r="AP58" s="74"/>
      <c r="AQ58" s="74"/>
      <c r="AR58" s="74" t="s">
        <v>14</v>
      </c>
      <c r="AS58" s="74"/>
      <c r="AT58" s="74"/>
      <c r="AU58" s="74"/>
      <c r="AV58" s="74"/>
      <c r="AW58" s="74"/>
      <c r="AX58" s="74"/>
      <c r="AY58" s="74"/>
      <c r="CA58" s="1" t="s">
        <v>19</v>
      </c>
    </row>
    <row r="59" spans="1:79" ht="13.2" customHeight="1" x14ac:dyDescent="0.25">
      <c r="A59" s="52">
        <v>1</v>
      </c>
      <c r="B59" s="52"/>
      <c r="C59" s="52"/>
      <c r="D59" s="59" t="s">
        <v>63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76">
        <v>165000</v>
      </c>
      <c r="AC59" s="76"/>
      <c r="AD59" s="76"/>
      <c r="AE59" s="76"/>
      <c r="AF59" s="76"/>
      <c r="AG59" s="76"/>
      <c r="AH59" s="76"/>
      <c r="AI59" s="76"/>
      <c r="AJ59" s="76">
        <v>15000</v>
      </c>
      <c r="AK59" s="76"/>
      <c r="AL59" s="76"/>
      <c r="AM59" s="76"/>
      <c r="AN59" s="76"/>
      <c r="AO59" s="76"/>
      <c r="AP59" s="76"/>
      <c r="AQ59" s="76"/>
      <c r="AR59" s="76">
        <f>AB59+AJ59</f>
        <v>180000</v>
      </c>
      <c r="AS59" s="76"/>
      <c r="AT59" s="76"/>
      <c r="AU59" s="76"/>
      <c r="AV59" s="76"/>
      <c r="AW59" s="76"/>
      <c r="AX59" s="76"/>
      <c r="AY59" s="76"/>
      <c r="CA59" s="1" t="s">
        <v>20</v>
      </c>
    </row>
    <row r="60" spans="1:79" s="4" customFormat="1" ht="12.75" customHeight="1" x14ac:dyDescent="0.25">
      <c r="A60" s="78"/>
      <c r="B60" s="78"/>
      <c r="C60" s="78"/>
      <c r="D60" s="79" t="s">
        <v>32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7">
        <v>165000</v>
      </c>
      <c r="AC60" s="77"/>
      <c r="AD60" s="77"/>
      <c r="AE60" s="77"/>
      <c r="AF60" s="77"/>
      <c r="AG60" s="77"/>
      <c r="AH60" s="77"/>
      <c r="AI60" s="77"/>
      <c r="AJ60" s="77">
        <v>15000</v>
      </c>
      <c r="AK60" s="77"/>
      <c r="AL60" s="77"/>
      <c r="AM60" s="77"/>
      <c r="AN60" s="77"/>
      <c r="AO60" s="77"/>
      <c r="AP60" s="77"/>
      <c r="AQ60" s="77"/>
      <c r="AR60" s="77">
        <f>AB60+AJ60</f>
        <v>180000</v>
      </c>
      <c r="AS60" s="77"/>
      <c r="AT60" s="77"/>
      <c r="AU60" s="77"/>
      <c r="AV60" s="77"/>
      <c r="AW60" s="77"/>
      <c r="AX60" s="77"/>
      <c r="AY60" s="77"/>
    </row>
    <row r="62" spans="1:79" ht="15.75" customHeight="1" x14ac:dyDescent="0.25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 x14ac:dyDescent="0.25">
      <c r="A63" s="48" t="s">
        <v>33</v>
      </c>
      <c r="B63" s="48"/>
      <c r="C63" s="48"/>
      <c r="D63" s="48"/>
      <c r="E63" s="48"/>
      <c r="F63" s="48"/>
      <c r="G63" s="68" t="s">
        <v>50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8" t="s">
        <v>6</v>
      </c>
      <c r="AA63" s="48"/>
      <c r="AB63" s="48"/>
      <c r="AC63" s="48"/>
      <c r="AD63" s="48"/>
      <c r="AE63" s="48" t="s">
        <v>5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68" t="s">
        <v>34</v>
      </c>
      <c r="AP63" s="69"/>
      <c r="AQ63" s="69"/>
      <c r="AR63" s="69"/>
      <c r="AS63" s="69"/>
      <c r="AT63" s="69"/>
      <c r="AU63" s="69"/>
      <c r="AV63" s="70"/>
      <c r="AW63" s="68" t="s">
        <v>35</v>
      </c>
      <c r="AX63" s="69"/>
      <c r="AY63" s="69"/>
      <c r="AZ63" s="69"/>
      <c r="BA63" s="69"/>
      <c r="BB63" s="69"/>
      <c r="BC63" s="69"/>
      <c r="BD63" s="70"/>
      <c r="BE63" s="68" t="s">
        <v>32</v>
      </c>
      <c r="BF63" s="69"/>
      <c r="BG63" s="69"/>
      <c r="BH63" s="69"/>
      <c r="BI63" s="69"/>
      <c r="BJ63" s="69"/>
      <c r="BK63" s="69"/>
      <c r="BL63" s="70"/>
    </row>
    <row r="64" spans="1:79" ht="15.75" customHeight="1" x14ac:dyDescent="0.25">
      <c r="A64" s="48">
        <v>1</v>
      </c>
      <c r="B64" s="48"/>
      <c r="C64" s="48"/>
      <c r="D64" s="48"/>
      <c r="E64" s="48"/>
      <c r="F64" s="48"/>
      <c r="G64" s="68">
        <v>2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5">
      <c r="A65" s="52" t="s">
        <v>38</v>
      </c>
      <c r="B65" s="52"/>
      <c r="C65" s="52"/>
      <c r="D65" s="52"/>
      <c r="E65" s="52"/>
      <c r="F65" s="52"/>
      <c r="G65" s="53" t="s">
        <v>11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52" t="s">
        <v>23</v>
      </c>
      <c r="AA65" s="52"/>
      <c r="AB65" s="52"/>
      <c r="AC65" s="52"/>
      <c r="AD65" s="52"/>
      <c r="AE65" s="88" t="s">
        <v>37</v>
      </c>
      <c r="AF65" s="88"/>
      <c r="AG65" s="88"/>
      <c r="AH65" s="88"/>
      <c r="AI65" s="88"/>
      <c r="AJ65" s="88"/>
      <c r="AK65" s="88"/>
      <c r="AL65" s="88"/>
      <c r="AM65" s="88"/>
      <c r="AN65" s="53"/>
      <c r="AO65" s="74" t="s">
        <v>12</v>
      </c>
      <c r="AP65" s="74"/>
      <c r="AQ65" s="74"/>
      <c r="AR65" s="74"/>
      <c r="AS65" s="74"/>
      <c r="AT65" s="74"/>
      <c r="AU65" s="74"/>
      <c r="AV65" s="74"/>
      <c r="AW65" s="74" t="s">
        <v>36</v>
      </c>
      <c r="AX65" s="74"/>
      <c r="AY65" s="74"/>
      <c r="AZ65" s="74"/>
      <c r="BA65" s="74"/>
      <c r="BB65" s="74"/>
      <c r="BC65" s="74"/>
      <c r="BD65" s="74"/>
      <c r="BE65" s="74" t="s">
        <v>14</v>
      </c>
      <c r="BF65" s="74"/>
      <c r="BG65" s="74"/>
      <c r="BH65" s="74"/>
      <c r="BI65" s="74"/>
      <c r="BJ65" s="74"/>
      <c r="BK65" s="74"/>
      <c r="BL65" s="74"/>
      <c r="CA65" s="1" t="s">
        <v>21</v>
      </c>
    </row>
    <row r="66" spans="1:79" s="4" customFormat="1" ht="12.75" customHeight="1" x14ac:dyDescent="0.25">
      <c r="A66" s="78">
        <v>0</v>
      </c>
      <c r="B66" s="78"/>
      <c r="C66" s="78"/>
      <c r="D66" s="78"/>
      <c r="E66" s="78"/>
      <c r="F66" s="78"/>
      <c r="G66" s="82" t="s">
        <v>64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5"/>
      <c r="AA66" s="85"/>
      <c r="AB66" s="85"/>
      <c r="AC66" s="85"/>
      <c r="AD66" s="85"/>
      <c r="AE66" s="86"/>
      <c r="AF66" s="86"/>
      <c r="AG66" s="86"/>
      <c r="AH66" s="86"/>
      <c r="AI66" s="86"/>
      <c r="AJ66" s="86"/>
      <c r="AK66" s="86"/>
      <c r="AL66" s="86"/>
      <c r="AM66" s="86"/>
      <c r="AN66" s="8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>
        <f t="shared" ref="BE66:BE88" si="0">AO66+AW66</f>
        <v>0</v>
      </c>
      <c r="BF66" s="77"/>
      <c r="BG66" s="77"/>
      <c r="BH66" s="77"/>
      <c r="BI66" s="77"/>
      <c r="BJ66" s="77"/>
      <c r="BK66" s="77"/>
      <c r="BL66" s="77"/>
      <c r="CA66" s="4" t="s">
        <v>22</v>
      </c>
    </row>
    <row r="67" spans="1:79" ht="13.2" customHeight="1" x14ac:dyDescent="0.25">
      <c r="A67" s="52">
        <v>1</v>
      </c>
      <c r="B67" s="52"/>
      <c r="C67" s="52"/>
      <c r="D67" s="52"/>
      <c r="E67" s="52"/>
      <c r="F67" s="52"/>
      <c r="G67" s="99" t="s">
        <v>116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5" t="s">
        <v>66</v>
      </c>
      <c r="AA67" s="75"/>
      <c r="AB67" s="75"/>
      <c r="AC67" s="75"/>
      <c r="AD67" s="75"/>
      <c r="AE67" s="99" t="s">
        <v>117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6">
        <v>5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 t="shared" si="0"/>
        <v>5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52">
        <v>2</v>
      </c>
      <c r="B68" s="52"/>
      <c r="C68" s="52"/>
      <c r="D68" s="52"/>
      <c r="E68" s="52"/>
      <c r="F68" s="52"/>
      <c r="G68" s="99" t="s">
        <v>68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5" t="s">
        <v>66</v>
      </c>
      <c r="AA68" s="75"/>
      <c r="AB68" s="75"/>
      <c r="AC68" s="75"/>
      <c r="AD68" s="75"/>
      <c r="AE68" s="99" t="s">
        <v>118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6">
        <v>44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 t="shared" si="0"/>
        <v>44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52">
        <v>3</v>
      </c>
      <c r="B69" s="52"/>
      <c r="C69" s="52"/>
      <c r="D69" s="52"/>
      <c r="E69" s="52"/>
      <c r="F69" s="52"/>
      <c r="G69" s="99" t="s">
        <v>70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5" t="s">
        <v>66</v>
      </c>
      <c r="AA69" s="75"/>
      <c r="AB69" s="75"/>
      <c r="AC69" s="75"/>
      <c r="AD69" s="75"/>
      <c r="AE69" s="99" t="s">
        <v>118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6">
        <v>2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 t="shared" si="0"/>
        <v>2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52">
        <v>4</v>
      </c>
      <c r="B70" s="52"/>
      <c r="C70" s="52"/>
      <c r="D70" s="52"/>
      <c r="E70" s="52"/>
      <c r="F70" s="52"/>
      <c r="G70" s="99" t="s">
        <v>72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5" t="s">
        <v>66</v>
      </c>
      <c r="AA70" s="75"/>
      <c r="AB70" s="75"/>
      <c r="AC70" s="75"/>
      <c r="AD70" s="75"/>
      <c r="AE70" s="99" t="s">
        <v>118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6">
        <v>33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 t="shared" si="0"/>
        <v>33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52">
        <v>5</v>
      </c>
      <c r="B71" s="52"/>
      <c r="C71" s="52"/>
      <c r="D71" s="52"/>
      <c r="E71" s="52"/>
      <c r="F71" s="52"/>
      <c r="G71" s="99" t="s">
        <v>73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5" t="s">
        <v>66</v>
      </c>
      <c r="AA71" s="75"/>
      <c r="AB71" s="75"/>
      <c r="AC71" s="75"/>
      <c r="AD71" s="75"/>
      <c r="AE71" s="99" t="s">
        <v>118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6">
        <v>2.5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 t="shared" si="0"/>
        <v>2.5</v>
      </c>
      <c r="BF71" s="76"/>
      <c r="BG71" s="76"/>
      <c r="BH71" s="76"/>
      <c r="BI71" s="76"/>
      <c r="BJ71" s="76"/>
      <c r="BK71" s="76"/>
      <c r="BL71" s="76"/>
    </row>
    <row r="72" spans="1:79" ht="52.8" customHeight="1" x14ac:dyDescent="0.25">
      <c r="A72" s="52">
        <v>6</v>
      </c>
      <c r="B72" s="52"/>
      <c r="C72" s="52"/>
      <c r="D72" s="52"/>
      <c r="E72" s="52"/>
      <c r="F72" s="52"/>
      <c r="G72" s="99" t="s">
        <v>119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5" t="s">
        <v>66</v>
      </c>
      <c r="AA72" s="75"/>
      <c r="AB72" s="75"/>
      <c r="AC72" s="75"/>
      <c r="AD72" s="75"/>
      <c r="AE72" s="99" t="s">
        <v>118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6">
        <v>6.5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 t="shared" si="0"/>
        <v>6.5</v>
      </c>
      <c r="BF72" s="76"/>
      <c r="BG72" s="76"/>
      <c r="BH72" s="76"/>
      <c r="BI72" s="76"/>
      <c r="BJ72" s="76"/>
      <c r="BK72" s="76"/>
      <c r="BL72" s="76"/>
    </row>
    <row r="73" spans="1:79" s="4" customFormat="1" ht="12.75" customHeight="1" x14ac:dyDescent="0.25">
      <c r="A73" s="78">
        <v>0</v>
      </c>
      <c r="B73" s="78"/>
      <c r="C73" s="78"/>
      <c r="D73" s="78"/>
      <c r="E73" s="78"/>
      <c r="F73" s="78"/>
      <c r="G73" s="102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85"/>
      <c r="AA73" s="85"/>
      <c r="AB73" s="85"/>
      <c r="AC73" s="85"/>
      <c r="AD73" s="85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>
        <f t="shared" si="0"/>
        <v>0</v>
      </c>
      <c r="BF73" s="77"/>
      <c r="BG73" s="77"/>
      <c r="BH73" s="77"/>
      <c r="BI73" s="77"/>
      <c r="BJ73" s="77"/>
      <c r="BK73" s="77"/>
      <c r="BL73" s="77"/>
    </row>
    <row r="74" spans="1:79" ht="12.75" customHeight="1" x14ac:dyDescent="0.25">
      <c r="A74" s="52">
        <v>7</v>
      </c>
      <c r="B74" s="52"/>
      <c r="C74" s="52"/>
      <c r="D74" s="52"/>
      <c r="E74" s="52"/>
      <c r="F74" s="52"/>
      <c r="G74" s="99" t="s">
        <v>120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5" t="s">
        <v>121</v>
      </c>
      <c r="AA74" s="75"/>
      <c r="AB74" s="75"/>
      <c r="AC74" s="75"/>
      <c r="AD74" s="75"/>
      <c r="AE74" s="99" t="s">
        <v>122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6">
        <v>25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 t="shared" si="0"/>
        <v>25</v>
      </c>
      <c r="BF74" s="76"/>
      <c r="BG74" s="76"/>
      <c r="BH74" s="76"/>
      <c r="BI74" s="76"/>
      <c r="BJ74" s="76"/>
      <c r="BK74" s="76"/>
      <c r="BL74" s="76"/>
    </row>
    <row r="75" spans="1:79" ht="13.2" customHeight="1" x14ac:dyDescent="0.25">
      <c r="A75" s="52">
        <v>8</v>
      </c>
      <c r="B75" s="52"/>
      <c r="C75" s="52"/>
      <c r="D75" s="52"/>
      <c r="E75" s="52"/>
      <c r="F75" s="52"/>
      <c r="G75" s="99" t="s">
        <v>123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5" t="s">
        <v>124</v>
      </c>
      <c r="AA75" s="75"/>
      <c r="AB75" s="75"/>
      <c r="AC75" s="75"/>
      <c r="AD75" s="75"/>
      <c r="AE75" s="99" t="s">
        <v>122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6">
        <v>375.2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 t="shared" si="0"/>
        <v>375.2</v>
      </c>
      <c r="BF75" s="76"/>
      <c r="BG75" s="76"/>
      <c r="BH75" s="76"/>
      <c r="BI75" s="76"/>
      <c r="BJ75" s="76"/>
      <c r="BK75" s="76"/>
      <c r="BL75" s="76"/>
    </row>
    <row r="76" spans="1:79" ht="13.2" customHeight="1" x14ac:dyDescent="0.25">
      <c r="A76" s="52">
        <v>9</v>
      </c>
      <c r="B76" s="52"/>
      <c r="C76" s="52"/>
      <c r="D76" s="52"/>
      <c r="E76" s="52"/>
      <c r="F76" s="52"/>
      <c r="G76" s="99" t="s">
        <v>123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5" t="s">
        <v>78</v>
      </c>
      <c r="AA76" s="75"/>
      <c r="AB76" s="75"/>
      <c r="AC76" s="75"/>
      <c r="AD76" s="75"/>
      <c r="AE76" s="99" t="s">
        <v>122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6">
        <v>750</v>
      </c>
      <c r="AP76" s="76"/>
      <c r="AQ76" s="76"/>
      <c r="AR76" s="76"/>
      <c r="AS76" s="76"/>
      <c r="AT76" s="76"/>
      <c r="AU76" s="76"/>
      <c r="AV76" s="76"/>
      <c r="AW76" s="76">
        <v>0</v>
      </c>
      <c r="AX76" s="76"/>
      <c r="AY76" s="76"/>
      <c r="AZ76" s="76"/>
      <c r="BA76" s="76"/>
      <c r="BB76" s="76"/>
      <c r="BC76" s="76"/>
      <c r="BD76" s="76"/>
      <c r="BE76" s="76">
        <f t="shared" si="0"/>
        <v>750</v>
      </c>
      <c r="BF76" s="76"/>
      <c r="BG76" s="76"/>
      <c r="BH76" s="76"/>
      <c r="BI76" s="76"/>
      <c r="BJ76" s="76"/>
      <c r="BK76" s="76"/>
      <c r="BL76" s="76"/>
    </row>
    <row r="77" spans="1:79" ht="13.2" customHeight="1" x14ac:dyDescent="0.25">
      <c r="A77" s="52">
        <v>10</v>
      </c>
      <c r="B77" s="52"/>
      <c r="C77" s="52"/>
      <c r="D77" s="52"/>
      <c r="E77" s="52"/>
      <c r="F77" s="52"/>
      <c r="G77" s="99" t="s">
        <v>125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5" t="s">
        <v>124</v>
      </c>
      <c r="AA77" s="75"/>
      <c r="AB77" s="75"/>
      <c r="AC77" s="75"/>
      <c r="AD77" s="75"/>
      <c r="AE77" s="99" t="s">
        <v>122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3</v>
      </c>
      <c r="AX77" s="76"/>
      <c r="AY77" s="76"/>
      <c r="AZ77" s="76"/>
      <c r="BA77" s="76"/>
      <c r="BB77" s="76"/>
      <c r="BC77" s="76"/>
      <c r="BD77" s="76"/>
      <c r="BE77" s="76">
        <f t="shared" si="0"/>
        <v>3</v>
      </c>
      <c r="BF77" s="76"/>
      <c r="BG77" s="76"/>
      <c r="BH77" s="76"/>
      <c r="BI77" s="76"/>
      <c r="BJ77" s="76"/>
      <c r="BK77" s="76"/>
      <c r="BL77" s="76"/>
    </row>
    <row r="78" spans="1:79" ht="13.2" customHeight="1" x14ac:dyDescent="0.25">
      <c r="A78" s="52">
        <v>11</v>
      </c>
      <c r="B78" s="52"/>
      <c r="C78" s="52"/>
      <c r="D78" s="52"/>
      <c r="E78" s="52"/>
      <c r="F78" s="52"/>
      <c r="G78" s="99" t="s">
        <v>125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5" t="s">
        <v>78</v>
      </c>
      <c r="AA78" s="75"/>
      <c r="AB78" s="75"/>
      <c r="AC78" s="75"/>
      <c r="AD78" s="75"/>
      <c r="AE78" s="99" t="s">
        <v>122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65</v>
      </c>
      <c r="AX78" s="76"/>
      <c r="AY78" s="76"/>
      <c r="AZ78" s="76"/>
      <c r="BA78" s="76"/>
      <c r="BB78" s="76"/>
      <c r="BC78" s="76"/>
      <c r="BD78" s="76"/>
      <c r="BE78" s="76">
        <f t="shared" si="0"/>
        <v>65</v>
      </c>
      <c r="BF78" s="76"/>
      <c r="BG78" s="76"/>
      <c r="BH78" s="76"/>
      <c r="BI78" s="76"/>
      <c r="BJ78" s="76"/>
      <c r="BK78" s="76"/>
      <c r="BL78" s="76"/>
    </row>
    <row r="79" spans="1:79" ht="13.2" customHeight="1" x14ac:dyDescent="0.25">
      <c r="A79" s="52">
        <v>12</v>
      </c>
      <c r="B79" s="52"/>
      <c r="C79" s="52"/>
      <c r="D79" s="52"/>
      <c r="E79" s="52"/>
      <c r="F79" s="52"/>
      <c r="G79" s="99" t="s">
        <v>126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5" t="s">
        <v>124</v>
      </c>
      <c r="AA79" s="75"/>
      <c r="AB79" s="75"/>
      <c r="AC79" s="75"/>
      <c r="AD79" s="75"/>
      <c r="AE79" s="99" t="s">
        <v>122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6</v>
      </c>
      <c r="AX79" s="76"/>
      <c r="AY79" s="76"/>
      <c r="AZ79" s="76"/>
      <c r="BA79" s="76"/>
      <c r="BB79" s="76"/>
      <c r="BC79" s="76"/>
      <c r="BD79" s="76"/>
      <c r="BE79" s="76">
        <f t="shared" si="0"/>
        <v>6</v>
      </c>
      <c r="BF79" s="76"/>
      <c r="BG79" s="76"/>
      <c r="BH79" s="76"/>
      <c r="BI79" s="76"/>
      <c r="BJ79" s="76"/>
      <c r="BK79" s="76"/>
      <c r="BL79" s="76"/>
    </row>
    <row r="80" spans="1:79" ht="13.2" customHeight="1" x14ac:dyDescent="0.25">
      <c r="A80" s="52">
        <v>13</v>
      </c>
      <c r="B80" s="52"/>
      <c r="C80" s="52"/>
      <c r="D80" s="52"/>
      <c r="E80" s="52"/>
      <c r="F80" s="52"/>
      <c r="G80" s="99" t="s">
        <v>126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5" t="s">
        <v>78</v>
      </c>
      <c r="AA80" s="75"/>
      <c r="AB80" s="75"/>
      <c r="AC80" s="75"/>
      <c r="AD80" s="75"/>
      <c r="AE80" s="99" t="s">
        <v>122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65</v>
      </c>
      <c r="AX80" s="76"/>
      <c r="AY80" s="76"/>
      <c r="AZ80" s="76"/>
      <c r="BA80" s="76"/>
      <c r="BB80" s="76"/>
      <c r="BC80" s="76"/>
      <c r="BD80" s="76"/>
      <c r="BE80" s="76">
        <f t="shared" si="0"/>
        <v>65</v>
      </c>
      <c r="BF80" s="76"/>
      <c r="BG80" s="76"/>
      <c r="BH80" s="76"/>
      <c r="BI80" s="76"/>
      <c r="BJ80" s="76"/>
      <c r="BK80" s="76"/>
      <c r="BL80" s="76"/>
    </row>
    <row r="81" spans="1:64" ht="13.2" customHeight="1" x14ac:dyDescent="0.25">
      <c r="A81" s="52">
        <v>14</v>
      </c>
      <c r="B81" s="52"/>
      <c r="C81" s="52"/>
      <c r="D81" s="52"/>
      <c r="E81" s="52"/>
      <c r="F81" s="52"/>
      <c r="G81" s="99" t="s">
        <v>127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5" t="s">
        <v>66</v>
      </c>
      <c r="AA81" s="75"/>
      <c r="AB81" s="75"/>
      <c r="AC81" s="75"/>
      <c r="AD81" s="75"/>
      <c r="AE81" s="99" t="s">
        <v>122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6">
        <v>550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 t="shared" si="0"/>
        <v>550</v>
      </c>
      <c r="BF81" s="76"/>
      <c r="BG81" s="76"/>
      <c r="BH81" s="76"/>
      <c r="BI81" s="76"/>
      <c r="BJ81" s="76"/>
      <c r="BK81" s="76"/>
      <c r="BL81" s="76"/>
    </row>
    <row r="82" spans="1:64" s="4" customFormat="1" ht="12.75" customHeight="1" x14ac:dyDescent="0.25">
      <c r="A82" s="78">
        <v>0</v>
      </c>
      <c r="B82" s="78"/>
      <c r="C82" s="78"/>
      <c r="D82" s="78"/>
      <c r="E82" s="78"/>
      <c r="F82" s="78"/>
      <c r="G82" s="102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85"/>
      <c r="AA82" s="85"/>
      <c r="AB82" s="85"/>
      <c r="AC82" s="85"/>
      <c r="AD82" s="85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>
        <f t="shared" si="0"/>
        <v>0</v>
      </c>
      <c r="BF82" s="77"/>
      <c r="BG82" s="77"/>
      <c r="BH82" s="77"/>
      <c r="BI82" s="77"/>
      <c r="BJ82" s="77"/>
      <c r="BK82" s="77"/>
      <c r="BL82" s="77"/>
    </row>
    <row r="83" spans="1:64" ht="13.2" customHeight="1" x14ac:dyDescent="0.25">
      <c r="A83" s="52">
        <v>15</v>
      </c>
      <c r="B83" s="52"/>
      <c r="C83" s="52"/>
      <c r="D83" s="52"/>
      <c r="E83" s="52"/>
      <c r="F83" s="52"/>
      <c r="G83" s="99" t="s">
        <v>128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5" t="s">
        <v>66</v>
      </c>
      <c r="AA83" s="75"/>
      <c r="AB83" s="75"/>
      <c r="AC83" s="75"/>
      <c r="AD83" s="75"/>
      <c r="AE83" s="99" t="s">
        <v>91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6">
        <v>16667</v>
      </c>
      <c r="AP83" s="76"/>
      <c r="AQ83" s="76"/>
      <c r="AR83" s="76"/>
      <c r="AS83" s="76"/>
      <c r="AT83" s="76"/>
      <c r="AU83" s="76"/>
      <c r="AV83" s="76"/>
      <c r="AW83" s="76">
        <v>0</v>
      </c>
      <c r="AX83" s="76"/>
      <c r="AY83" s="76"/>
      <c r="AZ83" s="76"/>
      <c r="BA83" s="76"/>
      <c r="BB83" s="76"/>
      <c r="BC83" s="76"/>
      <c r="BD83" s="76"/>
      <c r="BE83" s="76">
        <f t="shared" si="0"/>
        <v>16667</v>
      </c>
      <c r="BF83" s="76"/>
      <c r="BG83" s="76"/>
      <c r="BH83" s="76"/>
      <c r="BI83" s="76"/>
      <c r="BJ83" s="76"/>
      <c r="BK83" s="76"/>
      <c r="BL83" s="76"/>
    </row>
    <row r="84" spans="1:64" ht="13.2" customHeight="1" x14ac:dyDescent="0.25">
      <c r="A84" s="52">
        <v>16</v>
      </c>
      <c r="B84" s="52"/>
      <c r="C84" s="52"/>
      <c r="D84" s="52"/>
      <c r="E84" s="52"/>
      <c r="F84" s="52"/>
      <c r="G84" s="99" t="s">
        <v>129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5" t="s">
        <v>94</v>
      </c>
      <c r="AA84" s="75"/>
      <c r="AB84" s="75"/>
      <c r="AC84" s="75"/>
      <c r="AD84" s="75"/>
      <c r="AE84" s="99" t="s">
        <v>91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6">
        <v>186.2</v>
      </c>
      <c r="AP84" s="76"/>
      <c r="AQ84" s="76"/>
      <c r="AR84" s="76"/>
      <c r="AS84" s="76"/>
      <c r="AT84" s="76"/>
      <c r="AU84" s="76"/>
      <c r="AV84" s="76"/>
      <c r="AW84" s="76">
        <v>4.4400000000000004</v>
      </c>
      <c r="AX84" s="76"/>
      <c r="AY84" s="76"/>
      <c r="AZ84" s="76"/>
      <c r="BA84" s="76"/>
      <c r="BB84" s="76"/>
      <c r="BC84" s="76"/>
      <c r="BD84" s="76"/>
      <c r="BE84" s="76">
        <f t="shared" si="0"/>
        <v>190.64</v>
      </c>
      <c r="BF84" s="76"/>
      <c r="BG84" s="76"/>
      <c r="BH84" s="76"/>
      <c r="BI84" s="76"/>
      <c r="BJ84" s="76"/>
      <c r="BK84" s="76"/>
      <c r="BL84" s="76"/>
    </row>
    <row r="85" spans="1:64" ht="13.2" customHeight="1" x14ac:dyDescent="0.25">
      <c r="A85" s="52">
        <v>17</v>
      </c>
      <c r="B85" s="52"/>
      <c r="C85" s="52"/>
      <c r="D85" s="52"/>
      <c r="E85" s="52"/>
      <c r="F85" s="52"/>
      <c r="G85" s="99" t="s">
        <v>130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5" t="s">
        <v>94</v>
      </c>
      <c r="AA85" s="75"/>
      <c r="AB85" s="75"/>
      <c r="AC85" s="75"/>
      <c r="AD85" s="75"/>
      <c r="AE85" s="99" t="s">
        <v>91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6">
        <v>0</v>
      </c>
      <c r="AP85" s="76"/>
      <c r="AQ85" s="76"/>
      <c r="AR85" s="76"/>
      <c r="AS85" s="76"/>
      <c r="AT85" s="76"/>
      <c r="AU85" s="76"/>
      <c r="AV85" s="76"/>
      <c r="AW85" s="76">
        <v>21.7</v>
      </c>
      <c r="AX85" s="76"/>
      <c r="AY85" s="76"/>
      <c r="AZ85" s="76"/>
      <c r="BA85" s="76"/>
      <c r="BB85" s="76"/>
      <c r="BC85" s="76"/>
      <c r="BD85" s="76"/>
      <c r="BE85" s="76">
        <f t="shared" si="0"/>
        <v>21.7</v>
      </c>
      <c r="BF85" s="76"/>
      <c r="BG85" s="76"/>
      <c r="BH85" s="76"/>
      <c r="BI85" s="76"/>
      <c r="BJ85" s="76"/>
      <c r="BK85" s="76"/>
      <c r="BL85" s="76"/>
    </row>
    <row r="86" spans="1:64" s="4" customFormat="1" ht="12.75" customHeight="1" x14ac:dyDescent="0.25">
      <c r="A86" s="78">
        <v>0</v>
      </c>
      <c r="B86" s="78"/>
      <c r="C86" s="78"/>
      <c r="D86" s="78"/>
      <c r="E86" s="78"/>
      <c r="F86" s="78"/>
      <c r="G86" s="102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85"/>
      <c r="AA86" s="85"/>
      <c r="AB86" s="85"/>
      <c r="AC86" s="85"/>
      <c r="AD86" s="85"/>
      <c r="AE86" s="102"/>
      <c r="AF86" s="103"/>
      <c r="AG86" s="103"/>
      <c r="AH86" s="103"/>
      <c r="AI86" s="103"/>
      <c r="AJ86" s="103"/>
      <c r="AK86" s="103"/>
      <c r="AL86" s="103"/>
      <c r="AM86" s="103"/>
      <c r="AN86" s="104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>
        <f t="shared" si="0"/>
        <v>0</v>
      </c>
      <c r="BF86" s="77"/>
      <c r="BG86" s="77"/>
      <c r="BH86" s="77"/>
      <c r="BI86" s="77"/>
      <c r="BJ86" s="77"/>
      <c r="BK86" s="77"/>
      <c r="BL86" s="77"/>
    </row>
    <row r="87" spans="1:64" ht="39.6" customHeight="1" x14ac:dyDescent="0.25">
      <c r="A87" s="52">
        <v>18</v>
      </c>
      <c r="B87" s="52"/>
      <c r="C87" s="52"/>
      <c r="D87" s="52"/>
      <c r="E87" s="52"/>
      <c r="F87" s="52"/>
      <c r="G87" s="99" t="s">
        <v>131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5" t="s">
        <v>99</v>
      </c>
      <c r="AA87" s="75"/>
      <c r="AB87" s="75"/>
      <c r="AC87" s="75"/>
      <c r="AD87" s="75"/>
      <c r="AE87" s="99" t="s">
        <v>122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6">
        <v>0</v>
      </c>
      <c r="AP87" s="76"/>
      <c r="AQ87" s="76"/>
      <c r="AR87" s="76"/>
      <c r="AS87" s="76"/>
      <c r="AT87" s="76"/>
      <c r="AU87" s="76"/>
      <c r="AV87" s="76"/>
      <c r="AW87" s="76">
        <v>100</v>
      </c>
      <c r="AX87" s="76"/>
      <c r="AY87" s="76"/>
      <c r="AZ87" s="76"/>
      <c r="BA87" s="76"/>
      <c r="BB87" s="76"/>
      <c r="BC87" s="76"/>
      <c r="BD87" s="76"/>
      <c r="BE87" s="76">
        <f t="shared" si="0"/>
        <v>100</v>
      </c>
      <c r="BF87" s="76"/>
      <c r="BG87" s="76"/>
      <c r="BH87" s="76"/>
      <c r="BI87" s="76"/>
      <c r="BJ87" s="76"/>
      <c r="BK87" s="76"/>
      <c r="BL87" s="76"/>
    </row>
    <row r="88" spans="1:64" ht="26.4" customHeight="1" x14ac:dyDescent="0.25">
      <c r="A88" s="52">
        <v>19</v>
      </c>
      <c r="B88" s="52"/>
      <c r="C88" s="52"/>
      <c r="D88" s="52"/>
      <c r="E88" s="52"/>
      <c r="F88" s="52"/>
      <c r="G88" s="99" t="s">
        <v>132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5" t="s">
        <v>99</v>
      </c>
      <c r="AA88" s="75"/>
      <c r="AB88" s="75"/>
      <c r="AC88" s="75"/>
      <c r="AD88" s="75"/>
      <c r="AE88" s="99" t="s">
        <v>122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6">
        <v>0</v>
      </c>
      <c r="AP88" s="76"/>
      <c r="AQ88" s="76"/>
      <c r="AR88" s="76"/>
      <c r="AS88" s="76"/>
      <c r="AT88" s="76"/>
      <c r="AU88" s="76"/>
      <c r="AV88" s="76"/>
      <c r="AW88" s="76">
        <v>100</v>
      </c>
      <c r="AX88" s="76"/>
      <c r="AY88" s="76"/>
      <c r="AZ88" s="76"/>
      <c r="BA88" s="76"/>
      <c r="BB88" s="76"/>
      <c r="BC88" s="76"/>
      <c r="BD88" s="76"/>
      <c r="BE88" s="76">
        <f t="shared" si="0"/>
        <v>100</v>
      </c>
      <c r="BF88" s="76"/>
      <c r="BG88" s="76"/>
      <c r="BH88" s="76"/>
      <c r="BI88" s="76"/>
      <c r="BJ88" s="76"/>
      <c r="BK88" s="76"/>
      <c r="BL88" s="76"/>
    </row>
    <row r="89" spans="1:64" x14ac:dyDescent="0.25"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1" spans="1:64" ht="16.5" customHeight="1" x14ac:dyDescent="0.25">
      <c r="A91" s="95" t="s">
        <v>105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5"/>
      <c r="AO91" s="27" t="s">
        <v>107</v>
      </c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</row>
    <row r="92" spans="1:64" x14ac:dyDescent="0.25">
      <c r="W92" s="91" t="s">
        <v>9</v>
      </c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O92" s="91" t="s">
        <v>58</v>
      </c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</row>
    <row r="93" spans="1:64" ht="15.75" customHeight="1" x14ac:dyDescent="0.25">
      <c r="A93" s="98" t="s">
        <v>7</v>
      </c>
      <c r="B93" s="98"/>
      <c r="C93" s="98"/>
      <c r="D93" s="98"/>
      <c r="E93" s="98"/>
      <c r="F93" s="98"/>
    </row>
    <row r="94" spans="1:64" ht="13.2" customHeight="1" x14ac:dyDescent="0.25">
      <c r="A94" s="36" t="s">
        <v>104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</row>
    <row r="95" spans="1:64" x14ac:dyDescent="0.25">
      <c r="A95" s="94" t="s">
        <v>53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</row>
    <row r="96" spans="1:64" ht="10.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</row>
    <row r="97" spans="1:59" ht="15.6" customHeight="1" x14ac:dyDescent="0.25">
      <c r="A97" s="95" t="s">
        <v>106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5"/>
      <c r="AO97" s="27" t="s">
        <v>108</v>
      </c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</row>
    <row r="98" spans="1:59" x14ac:dyDescent="0.25">
      <c r="W98" s="91" t="s">
        <v>9</v>
      </c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O98" s="91" t="s">
        <v>58</v>
      </c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</row>
    <row r="99" spans="1:59" x14ac:dyDescent="0.25">
      <c r="A99" s="89">
        <v>43827</v>
      </c>
      <c r="B99" s="90"/>
      <c r="C99" s="90"/>
      <c r="D99" s="90"/>
      <c r="E99" s="90"/>
      <c r="F99" s="90"/>
      <c r="G99" s="90"/>
      <c r="H99" s="90"/>
    </row>
    <row r="100" spans="1:59" x14ac:dyDescent="0.25">
      <c r="A100" s="91" t="s">
        <v>51</v>
      </c>
      <c r="B100" s="91"/>
      <c r="C100" s="91"/>
      <c r="D100" s="91"/>
      <c r="E100" s="91"/>
      <c r="F100" s="91"/>
      <c r="G100" s="91"/>
      <c r="H100" s="91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59" x14ac:dyDescent="0.25">
      <c r="A101" s="25" t="s">
        <v>52</v>
      </c>
    </row>
  </sheetData>
  <mergeCells count="312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9:H99"/>
    <mergeCell ref="A100:H100"/>
    <mergeCell ref="A51:C51"/>
    <mergeCell ref="D51:AB51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5:BL35"/>
    <mergeCell ref="A36:BL36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O8:BF8"/>
    <mergeCell ref="AO9:BF9"/>
  </mergeCells>
  <conditionalFormatting sqref="G66:L66">
    <cfRule type="cellIs" dxfId="159" priority="49" stopIfTrue="1" operator="equal">
      <formula>$G65</formula>
    </cfRule>
  </conditionalFormatting>
  <conditionalFormatting sqref="D50">
    <cfRule type="cellIs" dxfId="158" priority="50" stopIfTrue="1" operator="equal">
      <formula>$D49</formula>
    </cfRule>
  </conditionalFormatting>
  <conditionalFormatting sqref="A66:F66">
    <cfRule type="cellIs" dxfId="157" priority="51" stopIfTrue="1" operator="equal">
      <formula>0</formula>
    </cfRule>
  </conditionalFormatting>
  <conditionalFormatting sqref="D51">
    <cfRule type="cellIs" dxfId="156" priority="48" stopIfTrue="1" operator="equal">
      <formula>$D50</formula>
    </cfRule>
  </conditionalFormatting>
  <conditionalFormatting sqref="G67">
    <cfRule type="cellIs" dxfId="155" priority="45" stopIfTrue="1" operator="equal">
      <formula>$G66</formula>
    </cfRule>
  </conditionalFormatting>
  <conditionalFormatting sqref="A67:F67">
    <cfRule type="cellIs" dxfId="154" priority="46" stopIfTrue="1" operator="equal">
      <formula>0</formula>
    </cfRule>
  </conditionalFormatting>
  <conditionalFormatting sqref="G68">
    <cfRule type="cellIs" dxfId="153" priority="43" stopIfTrue="1" operator="equal">
      <formula>$G67</formula>
    </cfRule>
  </conditionalFormatting>
  <conditionalFormatting sqref="A68:F68">
    <cfRule type="cellIs" dxfId="152" priority="44" stopIfTrue="1" operator="equal">
      <formula>0</formula>
    </cfRule>
  </conditionalFormatting>
  <conditionalFormatting sqref="G69">
    <cfRule type="cellIs" dxfId="151" priority="41" stopIfTrue="1" operator="equal">
      <formula>$G68</formula>
    </cfRule>
  </conditionalFormatting>
  <conditionalFormatting sqref="A69:F69">
    <cfRule type="cellIs" dxfId="150" priority="42" stopIfTrue="1" operator="equal">
      <formula>0</formula>
    </cfRule>
  </conditionalFormatting>
  <conditionalFormatting sqref="G70">
    <cfRule type="cellIs" dxfId="149" priority="39" stopIfTrue="1" operator="equal">
      <formula>$G69</formula>
    </cfRule>
  </conditionalFormatting>
  <conditionalFormatting sqref="A70:F70">
    <cfRule type="cellIs" dxfId="148" priority="40" stopIfTrue="1" operator="equal">
      <formula>0</formula>
    </cfRule>
  </conditionalFormatting>
  <conditionalFormatting sqref="G71">
    <cfRule type="cellIs" dxfId="147" priority="37" stopIfTrue="1" operator="equal">
      <formula>$G70</formula>
    </cfRule>
  </conditionalFormatting>
  <conditionalFormatting sqref="A71:F71">
    <cfRule type="cellIs" dxfId="146" priority="38" stopIfTrue="1" operator="equal">
      <formula>0</formula>
    </cfRule>
  </conditionalFormatting>
  <conditionalFormatting sqref="G72">
    <cfRule type="cellIs" dxfId="145" priority="35" stopIfTrue="1" operator="equal">
      <formula>$G71</formula>
    </cfRule>
  </conditionalFormatting>
  <conditionalFormatting sqref="A72:F72">
    <cfRule type="cellIs" dxfId="144" priority="36" stopIfTrue="1" operator="equal">
      <formula>0</formula>
    </cfRule>
  </conditionalFormatting>
  <conditionalFormatting sqref="G73">
    <cfRule type="cellIs" dxfId="143" priority="33" stopIfTrue="1" operator="equal">
      <formula>$G72</formula>
    </cfRule>
  </conditionalFormatting>
  <conditionalFormatting sqref="A73:F73">
    <cfRule type="cellIs" dxfId="142" priority="34" stopIfTrue="1" operator="equal">
      <formula>0</formula>
    </cfRule>
  </conditionalFormatting>
  <conditionalFormatting sqref="G74">
    <cfRule type="cellIs" dxfId="141" priority="31" stopIfTrue="1" operator="equal">
      <formula>$G73</formula>
    </cfRule>
  </conditionalFormatting>
  <conditionalFormatting sqref="A74:F74">
    <cfRule type="cellIs" dxfId="140" priority="32" stopIfTrue="1" operator="equal">
      <formula>0</formula>
    </cfRule>
  </conditionalFormatting>
  <conditionalFormatting sqref="G75">
    <cfRule type="cellIs" dxfId="139" priority="29" stopIfTrue="1" operator="equal">
      <formula>$G74</formula>
    </cfRule>
  </conditionalFormatting>
  <conditionalFormatting sqref="A75:F75">
    <cfRule type="cellIs" dxfId="138" priority="30" stopIfTrue="1" operator="equal">
      <formula>0</formula>
    </cfRule>
  </conditionalFormatting>
  <conditionalFormatting sqref="G76">
    <cfRule type="cellIs" dxfId="137" priority="27" stopIfTrue="1" operator="equal">
      <formula>$G75</formula>
    </cfRule>
  </conditionalFormatting>
  <conditionalFormatting sqref="A76:F76">
    <cfRule type="cellIs" dxfId="136" priority="28" stopIfTrue="1" operator="equal">
      <formula>0</formula>
    </cfRule>
  </conditionalFormatting>
  <conditionalFormatting sqref="G77">
    <cfRule type="cellIs" dxfId="135" priority="25" stopIfTrue="1" operator="equal">
      <formula>$G76</formula>
    </cfRule>
  </conditionalFormatting>
  <conditionalFormatting sqref="A77:F77">
    <cfRule type="cellIs" dxfId="134" priority="26" stopIfTrue="1" operator="equal">
      <formula>0</formula>
    </cfRule>
  </conditionalFormatting>
  <conditionalFormatting sqref="G78">
    <cfRule type="cellIs" dxfId="133" priority="23" stopIfTrue="1" operator="equal">
      <formula>$G77</formula>
    </cfRule>
  </conditionalFormatting>
  <conditionalFormatting sqref="A78:F78">
    <cfRule type="cellIs" dxfId="132" priority="24" stopIfTrue="1" operator="equal">
      <formula>0</formula>
    </cfRule>
  </conditionalFormatting>
  <conditionalFormatting sqref="G79">
    <cfRule type="cellIs" dxfId="131" priority="21" stopIfTrue="1" operator="equal">
      <formula>$G78</formula>
    </cfRule>
  </conditionalFormatting>
  <conditionalFormatting sqref="A79:F79">
    <cfRule type="cellIs" dxfId="130" priority="22" stopIfTrue="1" operator="equal">
      <formula>0</formula>
    </cfRule>
  </conditionalFormatting>
  <conditionalFormatting sqref="G80">
    <cfRule type="cellIs" dxfId="129" priority="19" stopIfTrue="1" operator="equal">
      <formula>$G79</formula>
    </cfRule>
  </conditionalFormatting>
  <conditionalFormatting sqref="A80:F80">
    <cfRule type="cellIs" dxfId="128" priority="20" stopIfTrue="1" operator="equal">
      <formula>0</formula>
    </cfRule>
  </conditionalFormatting>
  <conditionalFormatting sqref="G81">
    <cfRule type="cellIs" dxfId="127" priority="17" stopIfTrue="1" operator="equal">
      <formula>$G80</formula>
    </cfRule>
  </conditionalFormatting>
  <conditionalFormatting sqref="A81:F81">
    <cfRule type="cellIs" dxfId="126" priority="18" stopIfTrue="1" operator="equal">
      <formula>0</formula>
    </cfRule>
  </conditionalFormatting>
  <conditionalFormatting sqref="G82">
    <cfRule type="cellIs" dxfId="125" priority="15" stopIfTrue="1" operator="equal">
      <formula>$G81</formula>
    </cfRule>
  </conditionalFormatting>
  <conditionalFormatting sqref="A82:F82">
    <cfRule type="cellIs" dxfId="124" priority="16" stopIfTrue="1" operator="equal">
      <formula>0</formula>
    </cfRule>
  </conditionalFormatting>
  <conditionalFormatting sqref="G83">
    <cfRule type="cellIs" dxfId="123" priority="13" stopIfTrue="1" operator="equal">
      <formula>$G82</formula>
    </cfRule>
  </conditionalFormatting>
  <conditionalFormatting sqref="A83:F83">
    <cfRule type="cellIs" dxfId="122" priority="14" stopIfTrue="1" operator="equal">
      <formula>0</formula>
    </cfRule>
  </conditionalFormatting>
  <conditionalFormatting sqref="G84">
    <cfRule type="cellIs" dxfId="121" priority="11" stopIfTrue="1" operator="equal">
      <formula>$G83</formula>
    </cfRule>
  </conditionalFormatting>
  <conditionalFormatting sqref="A84:F84">
    <cfRule type="cellIs" dxfId="120" priority="12" stopIfTrue="1" operator="equal">
      <formula>0</formula>
    </cfRule>
  </conditionalFormatting>
  <conditionalFormatting sqref="G85">
    <cfRule type="cellIs" dxfId="119" priority="9" stopIfTrue="1" operator="equal">
      <formula>$G84</formula>
    </cfRule>
  </conditionalFormatting>
  <conditionalFormatting sqref="A85:F85">
    <cfRule type="cellIs" dxfId="118" priority="10" stopIfTrue="1" operator="equal">
      <formula>0</formula>
    </cfRule>
  </conditionalFormatting>
  <conditionalFormatting sqref="G86">
    <cfRule type="cellIs" dxfId="117" priority="7" stopIfTrue="1" operator="equal">
      <formula>$G85</formula>
    </cfRule>
  </conditionalFormatting>
  <conditionalFormatting sqref="A86:F86">
    <cfRule type="cellIs" dxfId="116" priority="8" stopIfTrue="1" operator="equal">
      <formula>0</formula>
    </cfRule>
  </conditionalFormatting>
  <conditionalFormatting sqref="G87">
    <cfRule type="cellIs" dxfId="115" priority="5" stopIfTrue="1" operator="equal">
      <formula>$G86</formula>
    </cfRule>
  </conditionalFormatting>
  <conditionalFormatting sqref="A87:F87">
    <cfRule type="cellIs" dxfId="114" priority="6" stopIfTrue="1" operator="equal">
      <formula>0</formula>
    </cfRule>
  </conditionalFormatting>
  <conditionalFormatting sqref="G88">
    <cfRule type="cellIs" dxfId="113" priority="3" stopIfTrue="1" operator="equal">
      <formula>$G87</formula>
    </cfRule>
  </conditionalFormatting>
  <conditionalFormatting sqref="A88:F88">
    <cfRule type="cellIs" dxfId="112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36" max="64" man="1"/>
    <brk id="8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view="pageBreakPreview" topLeftCell="A88" zoomScaleNormal="100" zoomScaleSheetLayoutView="100" workbookViewId="0">
      <selection activeCell="AE97" sqref="AE97:AN9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2.4" customHeight="1" x14ac:dyDescent="0.25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" customHeight="1" x14ac:dyDescent="0.25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5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5" customHeight="1" x14ac:dyDescent="0.25">
      <c r="AO4" s="36" t="s">
        <v>103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x14ac:dyDescent="0.25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12.6" customHeight="1" x14ac:dyDescent="0.25">
      <c r="AO6" s="38" t="s">
        <v>191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" customHeight="1" x14ac:dyDescent="0.25">
      <c r="AO7" s="27" t="s">
        <v>192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x14ac:dyDescent="0.25">
      <c r="AO8" s="39" t="s">
        <v>193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64" ht="13.2" customHeight="1" x14ac:dyDescent="0.25">
      <c r="AO9" s="40" t="s">
        <v>194</v>
      </c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64" ht="15.75" customHeight="1" x14ac:dyDescent="0.25">
      <c r="A10" s="29" t="s">
        <v>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15.75" customHeight="1" x14ac:dyDescent="0.25">
      <c r="A11" s="29" t="s">
        <v>110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30" t="s">
        <v>59</v>
      </c>
      <c r="B13" s="30"/>
      <c r="C13" s="15"/>
      <c r="D13" s="31" t="s">
        <v>102</v>
      </c>
      <c r="E13" s="32"/>
      <c r="F13" s="32"/>
      <c r="G13" s="32"/>
      <c r="H13" s="32"/>
      <c r="I13" s="32"/>
      <c r="J13" s="32"/>
      <c r="K13" s="15"/>
      <c r="L13" s="33" t="s">
        <v>103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42" t="s">
        <v>41</v>
      </c>
      <c r="E14" s="42"/>
      <c r="F14" s="42"/>
      <c r="G14" s="42"/>
      <c r="H14" s="42"/>
      <c r="I14" s="42"/>
      <c r="J14" s="42"/>
      <c r="K14" s="8"/>
      <c r="L14" s="38" t="s">
        <v>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30" t="s">
        <v>8</v>
      </c>
      <c r="B16" s="30"/>
      <c r="C16" s="15"/>
      <c r="D16" s="31" t="s">
        <v>113</v>
      </c>
      <c r="E16" s="32"/>
      <c r="F16" s="32"/>
      <c r="G16" s="32"/>
      <c r="H16" s="32"/>
      <c r="I16" s="32"/>
      <c r="J16" s="32"/>
      <c r="K16" s="15"/>
      <c r="L16" s="33" t="s">
        <v>103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42" t="s">
        <v>41</v>
      </c>
      <c r="E17" s="42"/>
      <c r="F17" s="42"/>
      <c r="G17" s="42"/>
      <c r="H17" s="42"/>
      <c r="I17" s="42"/>
      <c r="J17" s="42"/>
      <c r="K17" s="8"/>
      <c r="L17" s="38" t="s">
        <v>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30" t="s">
        <v>60</v>
      </c>
      <c r="B19" s="30"/>
      <c r="C19" s="15"/>
      <c r="D19" s="31" t="s">
        <v>171</v>
      </c>
      <c r="E19" s="32"/>
      <c r="F19" s="32"/>
      <c r="G19" s="32"/>
      <c r="H19" s="32"/>
      <c r="I19" s="32"/>
      <c r="J19" s="32"/>
      <c r="K19" s="15"/>
      <c r="L19" s="31" t="s">
        <v>137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 t="s">
        <v>172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41" t="s">
        <v>41</v>
      </c>
      <c r="E20" s="41"/>
      <c r="F20" s="41"/>
      <c r="G20" s="41"/>
      <c r="H20" s="41"/>
      <c r="I20" s="41"/>
      <c r="J20" s="41"/>
      <c r="K20" s="8"/>
      <c r="L20" s="38" t="s">
        <v>26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 t="s">
        <v>4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2174030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57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2121130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28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" customHeight="1" x14ac:dyDescent="0.25">
      <c r="A23" s="43" t="s">
        <v>27</v>
      </c>
      <c r="B23" s="43"/>
      <c r="C23" s="43"/>
      <c r="D23" s="43"/>
      <c r="E23" s="43"/>
      <c r="F23" s="43"/>
      <c r="G23" s="43"/>
      <c r="H23" s="43"/>
      <c r="I23" s="50">
        <v>52900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29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211.2" customHeight="1" x14ac:dyDescent="0.25">
      <c r="A26" s="33" t="s">
        <v>169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3" t="s">
        <v>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5">
      <c r="A29" s="44" t="s">
        <v>33</v>
      </c>
      <c r="B29" s="44"/>
      <c r="C29" s="44"/>
      <c r="D29" s="44"/>
      <c r="E29" s="44"/>
      <c r="F29" s="44"/>
      <c r="G29" s="45" t="s">
        <v>46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6" x14ac:dyDescent="0.25">
      <c r="A30" s="48">
        <v>1</v>
      </c>
      <c r="B30" s="48"/>
      <c r="C30" s="48"/>
      <c r="D30" s="48"/>
      <c r="E30" s="48"/>
      <c r="F30" s="48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5.6" customHeight="1" x14ac:dyDescent="0.25">
      <c r="A31" s="52">
        <v>1</v>
      </c>
      <c r="B31" s="52"/>
      <c r="C31" s="52"/>
      <c r="D31" s="52"/>
      <c r="E31" s="52"/>
      <c r="F31" s="52"/>
      <c r="G31" s="53" t="s">
        <v>204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55</v>
      </c>
    </row>
    <row r="32" spans="1:79" ht="30" customHeight="1" x14ac:dyDescent="0.25">
      <c r="A32" s="52">
        <v>2</v>
      </c>
      <c r="B32" s="52"/>
      <c r="C32" s="52"/>
      <c r="D32" s="52"/>
      <c r="E32" s="52"/>
      <c r="F32" s="52"/>
      <c r="G32" s="53" t="s">
        <v>201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</row>
    <row r="33" spans="1:79" ht="20.399999999999999" customHeight="1" x14ac:dyDescent="0.25">
      <c r="A33" s="52">
        <v>3</v>
      </c>
      <c r="B33" s="52"/>
      <c r="C33" s="52"/>
      <c r="D33" s="52"/>
      <c r="E33" s="52"/>
      <c r="F33" s="52"/>
      <c r="G33" s="53" t="s">
        <v>205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</row>
    <row r="34" spans="1:79" ht="26.4" customHeight="1" x14ac:dyDescent="0.25">
      <c r="A34" s="52">
        <v>4</v>
      </c>
      <c r="B34" s="52"/>
      <c r="C34" s="52"/>
      <c r="D34" s="52"/>
      <c r="E34" s="52"/>
      <c r="F34" s="52"/>
      <c r="G34" s="53" t="s">
        <v>203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3" t="s">
        <v>44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5.9" customHeight="1" x14ac:dyDescent="0.25">
      <c r="A37" s="33" t="s">
        <v>170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3" t="s">
        <v>45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</row>
    <row r="40" spans="1:79" ht="27.75" customHeight="1" x14ac:dyDescent="0.25">
      <c r="A40" s="44" t="s">
        <v>33</v>
      </c>
      <c r="B40" s="44"/>
      <c r="C40" s="44"/>
      <c r="D40" s="44"/>
      <c r="E40" s="44"/>
      <c r="F40" s="44"/>
      <c r="G40" s="45" t="s">
        <v>30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</row>
    <row r="41" spans="1:79" ht="15.6" hidden="1" x14ac:dyDescent="0.25">
      <c r="A41" s="48">
        <v>1</v>
      </c>
      <c r="B41" s="48"/>
      <c r="C41" s="48"/>
      <c r="D41" s="48"/>
      <c r="E41" s="48"/>
      <c r="F41" s="48"/>
      <c r="G41" s="45">
        <v>2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</row>
    <row r="42" spans="1:79" ht="10.5" hidden="1" customHeight="1" x14ac:dyDescent="0.25">
      <c r="A42" s="52" t="s">
        <v>10</v>
      </c>
      <c r="B42" s="52"/>
      <c r="C42" s="52"/>
      <c r="D42" s="52"/>
      <c r="E42" s="52"/>
      <c r="F42" s="52"/>
      <c r="G42" s="53" t="s">
        <v>11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CA42" s="1" t="s">
        <v>15</v>
      </c>
    </row>
    <row r="43" spans="1:79" ht="13.2" customHeight="1" x14ac:dyDescent="0.25">
      <c r="A43" s="52">
        <v>1</v>
      </c>
      <c r="B43" s="52"/>
      <c r="C43" s="52"/>
      <c r="D43" s="52"/>
      <c r="E43" s="52"/>
      <c r="F43" s="52"/>
      <c r="G43" s="59" t="s">
        <v>138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  <c r="CA43" s="1" t="s">
        <v>16</v>
      </c>
    </row>
    <row r="44" spans="1:79" ht="12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3" t="s">
        <v>47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5">
      <c r="A46" s="62" t="s">
        <v>109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 x14ac:dyDescent="0.25">
      <c r="A47" s="48" t="s">
        <v>33</v>
      </c>
      <c r="B47" s="48"/>
      <c r="C47" s="48"/>
      <c r="D47" s="63" t="s">
        <v>31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64"/>
      <c r="AC47" s="48" t="s">
        <v>34</v>
      </c>
      <c r="AD47" s="48"/>
      <c r="AE47" s="48"/>
      <c r="AF47" s="48"/>
      <c r="AG47" s="48"/>
      <c r="AH47" s="48"/>
      <c r="AI47" s="48"/>
      <c r="AJ47" s="48"/>
      <c r="AK47" s="48" t="s">
        <v>35</v>
      </c>
      <c r="AL47" s="48"/>
      <c r="AM47" s="48"/>
      <c r="AN47" s="48"/>
      <c r="AO47" s="48"/>
      <c r="AP47" s="48"/>
      <c r="AQ47" s="48"/>
      <c r="AR47" s="48"/>
      <c r="AS47" s="48" t="s">
        <v>32</v>
      </c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5">
      <c r="A48" s="48"/>
      <c r="B48" s="48"/>
      <c r="C48" s="48"/>
      <c r="D48" s="65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9"/>
      <c r="BB48" s="19"/>
      <c r="BC48" s="19"/>
      <c r="BD48" s="19"/>
      <c r="BE48" s="19"/>
      <c r="BF48" s="19"/>
      <c r="BG48" s="19"/>
      <c r="BH48" s="19"/>
    </row>
    <row r="49" spans="1:79" ht="15.6" x14ac:dyDescent="0.25">
      <c r="A49" s="48">
        <v>1</v>
      </c>
      <c r="B49" s="48"/>
      <c r="C49" s="48"/>
      <c r="D49" s="68">
        <v>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5">
      <c r="A50" s="52" t="s">
        <v>10</v>
      </c>
      <c r="B50" s="52"/>
      <c r="C50" s="52"/>
      <c r="D50" s="71" t="s">
        <v>11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74" t="s">
        <v>12</v>
      </c>
      <c r="AD50" s="74"/>
      <c r="AE50" s="74"/>
      <c r="AF50" s="74"/>
      <c r="AG50" s="74"/>
      <c r="AH50" s="74"/>
      <c r="AI50" s="74"/>
      <c r="AJ50" s="74"/>
      <c r="AK50" s="74" t="s">
        <v>13</v>
      </c>
      <c r="AL50" s="74"/>
      <c r="AM50" s="74"/>
      <c r="AN50" s="74"/>
      <c r="AO50" s="74"/>
      <c r="AP50" s="74"/>
      <c r="AQ50" s="74"/>
      <c r="AR50" s="74"/>
      <c r="AS50" s="75" t="s">
        <v>14</v>
      </c>
      <c r="AT50" s="74"/>
      <c r="AU50" s="74"/>
      <c r="AV50" s="74"/>
      <c r="AW50" s="74"/>
      <c r="AX50" s="74"/>
      <c r="AY50" s="74"/>
      <c r="AZ50" s="74"/>
      <c r="BA50" s="20"/>
      <c r="BB50" s="21"/>
      <c r="BC50" s="21"/>
      <c r="BD50" s="21"/>
      <c r="BE50" s="21"/>
      <c r="BF50" s="21"/>
      <c r="BG50" s="21"/>
      <c r="BH50" s="21"/>
      <c r="CA50" s="4" t="s">
        <v>17</v>
      </c>
    </row>
    <row r="51" spans="1:79" ht="26.4" customHeight="1" x14ac:dyDescent="0.25">
      <c r="A51" s="52">
        <v>1</v>
      </c>
      <c r="B51" s="52"/>
      <c r="C51" s="52"/>
      <c r="D51" s="59" t="s">
        <v>139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76">
        <v>2121130</v>
      </c>
      <c r="AD51" s="76"/>
      <c r="AE51" s="76"/>
      <c r="AF51" s="76"/>
      <c r="AG51" s="76"/>
      <c r="AH51" s="76"/>
      <c r="AI51" s="76"/>
      <c r="AJ51" s="76"/>
      <c r="AK51" s="76">
        <v>52900</v>
      </c>
      <c r="AL51" s="76"/>
      <c r="AM51" s="76"/>
      <c r="AN51" s="76"/>
      <c r="AO51" s="76"/>
      <c r="AP51" s="76"/>
      <c r="AQ51" s="76"/>
      <c r="AR51" s="76"/>
      <c r="AS51" s="76">
        <f>AC51+AK51</f>
        <v>2174030</v>
      </c>
      <c r="AT51" s="76"/>
      <c r="AU51" s="76"/>
      <c r="AV51" s="76"/>
      <c r="AW51" s="76"/>
      <c r="AX51" s="76"/>
      <c r="AY51" s="76"/>
      <c r="AZ51" s="76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s="4" customFormat="1" x14ac:dyDescent="0.25">
      <c r="A52" s="78"/>
      <c r="B52" s="78"/>
      <c r="C52" s="78"/>
      <c r="D52" s="79" t="s">
        <v>62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77">
        <v>2121130</v>
      </c>
      <c r="AD52" s="77"/>
      <c r="AE52" s="77"/>
      <c r="AF52" s="77"/>
      <c r="AG52" s="77"/>
      <c r="AH52" s="77"/>
      <c r="AI52" s="77"/>
      <c r="AJ52" s="77"/>
      <c r="AK52" s="77">
        <v>52900</v>
      </c>
      <c r="AL52" s="77"/>
      <c r="AM52" s="77"/>
      <c r="AN52" s="77"/>
      <c r="AO52" s="77"/>
      <c r="AP52" s="77"/>
      <c r="AQ52" s="77"/>
      <c r="AR52" s="77"/>
      <c r="AS52" s="77">
        <f>AC52+AK52</f>
        <v>2174030</v>
      </c>
      <c r="AT52" s="77"/>
      <c r="AU52" s="77"/>
      <c r="AV52" s="77"/>
      <c r="AW52" s="77"/>
      <c r="AX52" s="77"/>
      <c r="AY52" s="77"/>
      <c r="AZ52" s="77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 x14ac:dyDescent="0.25">
      <c r="A54" s="35" t="s">
        <v>48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" customHeight="1" x14ac:dyDescent="0.25">
      <c r="A55" s="62" t="s">
        <v>109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8" t="s">
        <v>33</v>
      </c>
      <c r="B56" s="48"/>
      <c r="C56" s="48"/>
      <c r="D56" s="63" t="s">
        <v>39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64"/>
      <c r="AB56" s="48" t="s">
        <v>34</v>
      </c>
      <c r="AC56" s="48"/>
      <c r="AD56" s="48"/>
      <c r="AE56" s="48"/>
      <c r="AF56" s="48"/>
      <c r="AG56" s="48"/>
      <c r="AH56" s="48"/>
      <c r="AI56" s="48"/>
      <c r="AJ56" s="48" t="s">
        <v>35</v>
      </c>
      <c r="AK56" s="48"/>
      <c r="AL56" s="48"/>
      <c r="AM56" s="48"/>
      <c r="AN56" s="48"/>
      <c r="AO56" s="48"/>
      <c r="AP56" s="48"/>
      <c r="AQ56" s="48"/>
      <c r="AR56" s="48" t="s">
        <v>32</v>
      </c>
      <c r="AS56" s="48"/>
      <c r="AT56" s="48"/>
      <c r="AU56" s="48"/>
      <c r="AV56" s="48"/>
      <c r="AW56" s="48"/>
      <c r="AX56" s="48"/>
      <c r="AY56" s="48"/>
    </row>
    <row r="57" spans="1:79" ht="29.1" customHeight="1" x14ac:dyDescent="0.25">
      <c r="A57" s="48"/>
      <c r="B57" s="48"/>
      <c r="C57" s="48"/>
      <c r="D57" s="65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 x14ac:dyDescent="0.25">
      <c r="A58" s="48">
        <v>1</v>
      </c>
      <c r="B58" s="48"/>
      <c r="C58" s="48"/>
      <c r="D58" s="68">
        <v>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 x14ac:dyDescent="0.25">
      <c r="A59" s="52" t="s">
        <v>10</v>
      </c>
      <c r="B59" s="52"/>
      <c r="C59" s="52"/>
      <c r="D59" s="53" t="s">
        <v>11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74" t="s">
        <v>12</v>
      </c>
      <c r="AC59" s="74"/>
      <c r="AD59" s="74"/>
      <c r="AE59" s="74"/>
      <c r="AF59" s="74"/>
      <c r="AG59" s="74"/>
      <c r="AH59" s="74"/>
      <c r="AI59" s="74"/>
      <c r="AJ59" s="74" t="s">
        <v>13</v>
      </c>
      <c r="AK59" s="74"/>
      <c r="AL59" s="74"/>
      <c r="AM59" s="74"/>
      <c r="AN59" s="74"/>
      <c r="AO59" s="74"/>
      <c r="AP59" s="74"/>
      <c r="AQ59" s="74"/>
      <c r="AR59" s="74" t="s">
        <v>14</v>
      </c>
      <c r="AS59" s="74"/>
      <c r="AT59" s="74"/>
      <c r="AU59" s="74"/>
      <c r="AV59" s="74"/>
      <c r="AW59" s="74"/>
      <c r="AX59" s="74"/>
      <c r="AY59" s="74"/>
      <c r="CA59" s="1" t="s">
        <v>19</v>
      </c>
    </row>
    <row r="60" spans="1:79" ht="13.2" customHeight="1" x14ac:dyDescent="0.25">
      <c r="A60" s="52">
        <v>1</v>
      </c>
      <c r="B60" s="52"/>
      <c r="C60" s="52"/>
      <c r="D60" s="59" t="s">
        <v>63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76">
        <v>65000</v>
      </c>
      <c r="AC60" s="76"/>
      <c r="AD60" s="76"/>
      <c r="AE60" s="76"/>
      <c r="AF60" s="76"/>
      <c r="AG60" s="76"/>
      <c r="AH60" s="76"/>
      <c r="AI60" s="76"/>
      <c r="AJ60" s="76">
        <v>124000</v>
      </c>
      <c r="AK60" s="76"/>
      <c r="AL60" s="76"/>
      <c r="AM60" s="76"/>
      <c r="AN60" s="76"/>
      <c r="AO60" s="76"/>
      <c r="AP60" s="76"/>
      <c r="AQ60" s="76"/>
      <c r="AR60" s="76">
        <f>AB60+AJ60</f>
        <v>189000</v>
      </c>
      <c r="AS60" s="76"/>
      <c r="AT60" s="76"/>
      <c r="AU60" s="76"/>
      <c r="AV60" s="76"/>
      <c r="AW60" s="76"/>
      <c r="AX60" s="76"/>
      <c r="AY60" s="76"/>
      <c r="CA60" s="1" t="s">
        <v>20</v>
      </c>
    </row>
    <row r="61" spans="1:79" s="4" customFormat="1" ht="12.75" customHeight="1" x14ac:dyDescent="0.25">
      <c r="A61" s="78"/>
      <c r="B61" s="78"/>
      <c r="C61" s="78"/>
      <c r="D61" s="79" t="s">
        <v>32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77">
        <v>65000</v>
      </c>
      <c r="AC61" s="77"/>
      <c r="AD61" s="77"/>
      <c r="AE61" s="77"/>
      <c r="AF61" s="77"/>
      <c r="AG61" s="77"/>
      <c r="AH61" s="77"/>
      <c r="AI61" s="77"/>
      <c r="AJ61" s="77">
        <v>124000</v>
      </c>
      <c r="AK61" s="77"/>
      <c r="AL61" s="77"/>
      <c r="AM61" s="77"/>
      <c r="AN61" s="77"/>
      <c r="AO61" s="77"/>
      <c r="AP61" s="77"/>
      <c r="AQ61" s="77"/>
      <c r="AR61" s="77">
        <f>AB61+AJ61</f>
        <v>189000</v>
      </c>
      <c r="AS61" s="77"/>
      <c r="AT61" s="77"/>
      <c r="AU61" s="77"/>
      <c r="AV61" s="77"/>
      <c r="AW61" s="77"/>
      <c r="AX61" s="77"/>
      <c r="AY61" s="77"/>
    </row>
    <row r="63" spans="1:79" ht="15.75" customHeight="1" x14ac:dyDescent="0.25">
      <c r="A63" s="43" t="s">
        <v>49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 x14ac:dyDescent="0.25">
      <c r="A64" s="48" t="s">
        <v>33</v>
      </c>
      <c r="B64" s="48"/>
      <c r="C64" s="48"/>
      <c r="D64" s="48"/>
      <c r="E64" s="48"/>
      <c r="F64" s="48"/>
      <c r="G64" s="68" t="s">
        <v>50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8" t="s">
        <v>6</v>
      </c>
      <c r="AA64" s="48"/>
      <c r="AB64" s="48"/>
      <c r="AC64" s="48"/>
      <c r="AD64" s="48"/>
      <c r="AE64" s="48" t="s">
        <v>5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68" t="s">
        <v>34</v>
      </c>
      <c r="AP64" s="69"/>
      <c r="AQ64" s="69"/>
      <c r="AR64" s="69"/>
      <c r="AS64" s="69"/>
      <c r="AT64" s="69"/>
      <c r="AU64" s="69"/>
      <c r="AV64" s="70"/>
      <c r="AW64" s="68" t="s">
        <v>35</v>
      </c>
      <c r="AX64" s="69"/>
      <c r="AY64" s="69"/>
      <c r="AZ64" s="69"/>
      <c r="BA64" s="69"/>
      <c r="BB64" s="69"/>
      <c r="BC64" s="69"/>
      <c r="BD64" s="70"/>
      <c r="BE64" s="68" t="s">
        <v>32</v>
      </c>
      <c r="BF64" s="69"/>
      <c r="BG64" s="69"/>
      <c r="BH64" s="69"/>
      <c r="BI64" s="69"/>
      <c r="BJ64" s="69"/>
      <c r="BK64" s="69"/>
      <c r="BL64" s="70"/>
    </row>
    <row r="65" spans="1:79" ht="15.75" customHeight="1" x14ac:dyDescent="0.25">
      <c r="A65" s="48">
        <v>1</v>
      </c>
      <c r="B65" s="48"/>
      <c r="C65" s="48"/>
      <c r="D65" s="48"/>
      <c r="E65" s="48"/>
      <c r="F65" s="48"/>
      <c r="G65" s="68">
        <v>2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 x14ac:dyDescent="0.25">
      <c r="A66" s="52" t="s">
        <v>38</v>
      </c>
      <c r="B66" s="52"/>
      <c r="C66" s="52"/>
      <c r="D66" s="52"/>
      <c r="E66" s="52"/>
      <c r="F66" s="52"/>
      <c r="G66" s="53" t="s">
        <v>11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52" t="s">
        <v>23</v>
      </c>
      <c r="AA66" s="52"/>
      <c r="AB66" s="52"/>
      <c r="AC66" s="52"/>
      <c r="AD66" s="52"/>
      <c r="AE66" s="88" t="s">
        <v>37</v>
      </c>
      <c r="AF66" s="88"/>
      <c r="AG66" s="88"/>
      <c r="AH66" s="88"/>
      <c r="AI66" s="88"/>
      <c r="AJ66" s="88"/>
      <c r="AK66" s="88"/>
      <c r="AL66" s="88"/>
      <c r="AM66" s="88"/>
      <c r="AN66" s="53"/>
      <c r="AO66" s="74" t="s">
        <v>12</v>
      </c>
      <c r="AP66" s="74"/>
      <c r="AQ66" s="74"/>
      <c r="AR66" s="74"/>
      <c r="AS66" s="74"/>
      <c r="AT66" s="74"/>
      <c r="AU66" s="74"/>
      <c r="AV66" s="74"/>
      <c r="AW66" s="74" t="s">
        <v>36</v>
      </c>
      <c r="AX66" s="74"/>
      <c r="AY66" s="74"/>
      <c r="AZ66" s="74"/>
      <c r="BA66" s="74"/>
      <c r="BB66" s="74"/>
      <c r="BC66" s="74"/>
      <c r="BD66" s="74"/>
      <c r="BE66" s="74" t="s">
        <v>14</v>
      </c>
      <c r="BF66" s="74"/>
      <c r="BG66" s="74"/>
      <c r="BH66" s="74"/>
      <c r="BI66" s="74"/>
      <c r="BJ66" s="74"/>
      <c r="BK66" s="74"/>
      <c r="BL66" s="74"/>
      <c r="CA66" s="1" t="s">
        <v>21</v>
      </c>
    </row>
    <row r="67" spans="1:79" s="4" customFormat="1" ht="12.75" customHeight="1" x14ac:dyDescent="0.25">
      <c r="A67" s="78">
        <v>0</v>
      </c>
      <c r="B67" s="78"/>
      <c r="C67" s="78"/>
      <c r="D67" s="78"/>
      <c r="E67" s="78"/>
      <c r="F67" s="78"/>
      <c r="G67" s="82" t="s">
        <v>64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85"/>
      <c r="AA67" s="85"/>
      <c r="AB67" s="85"/>
      <c r="AC67" s="85"/>
      <c r="AD67" s="85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>
        <f t="shared" ref="BE67:BE97" si="0">AO67+AW67</f>
        <v>0</v>
      </c>
      <c r="BF67" s="77"/>
      <c r="BG67" s="77"/>
      <c r="BH67" s="77"/>
      <c r="BI67" s="77"/>
      <c r="BJ67" s="77"/>
      <c r="BK67" s="77"/>
      <c r="BL67" s="77"/>
      <c r="CA67" s="4" t="s">
        <v>22</v>
      </c>
    </row>
    <row r="68" spans="1:79" ht="13.2" customHeight="1" x14ac:dyDescent="0.25">
      <c r="A68" s="52">
        <v>1</v>
      </c>
      <c r="B68" s="52"/>
      <c r="C68" s="52"/>
      <c r="D68" s="52"/>
      <c r="E68" s="52"/>
      <c r="F68" s="52"/>
      <c r="G68" s="99" t="s">
        <v>140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5" t="s">
        <v>66</v>
      </c>
      <c r="AA68" s="75"/>
      <c r="AB68" s="75"/>
      <c r="AC68" s="75"/>
      <c r="AD68" s="75"/>
      <c r="AE68" s="99" t="s">
        <v>117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6">
        <v>1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 t="shared" si="0"/>
        <v>1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52">
        <v>2</v>
      </c>
      <c r="B69" s="52"/>
      <c r="C69" s="52"/>
      <c r="D69" s="52"/>
      <c r="E69" s="52"/>
      <c r="F69" s="52"/>
      <c r="G69" s="99" t="s">
        <v>141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5" t="s">
        <v>66</v>
      </c>
      <c r="AA69" s="75"/>
      <c r="AB69" s="75"/>
      <c r="AC69" s="75"/>
      <c r="AD69" s="75"/>
      <c r="AE69" s="99" t="s">
        <v>142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6">
        <v>9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 t="shared" si="0"/>
        <v>9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52">
        <v>3</v>
      </c>
      <c r="B70" s="52"/>
      <c r="C70" s="52"/>
      <c r="D70" s="52"/>
      <c r="E70" s="52"/>
      <c r="F70" s="52"/>
      <c r="G70" s="99" t="s">
        <v>143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5" t="s">
        <v>66</v>
      </c>
      <c r="AA70" s="75"/>
      <c r="AB70" s="75"/>
      <c r="AC70" s="75"/>
      <c r="AD70" s="75"/>
      <c r="AE70" s="99" t="s">
        <v>69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6">
        <v>24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 t="shared" si="0"/>
        <v>24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52">
        <v>4</v>
      </c>
      <c r="B71" s="52"/>
      <c r="C71" s="52"/>
      <c r="D71" s="52"/>
      <c r="E71" s="52"/>
      <c r="F71" s="52"/>
      <c r="G71" s="99" t="s">
        <v>70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5" t="s">
        <v>66</v>
      </c>
      <c r="AA71" s="75"/>
      <c r="AB71" s="75"/>
      <c r="AC71" s="75"/>
      <c r="AD71" s="75"/>
      <c r="AE71" s="99" t="s">
        <v>69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6">
        <v>2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 t="shared" si="0"/>
        <v>2</v>
      </c>
      <c r="BF71" s="76"/>
      <c r="BG71" s="76"/>
      <c r="BH71" s="76"/>
      <c r="BI71" s="76"/>
      <c r="BJ71" s="76"/>
      <c r="BK71" s="76"/>
      <c r="BL71" s="76"/>
    </row>
    <row r="72" spans="1:79" ht="13.2" customHeight="1" x14ac:dyDescent="0.25">
      <c r="A72" s="52">
        <v>5</v>
      </c>
      <c r="B72" s="52"/>
      <c r="C72" s="52"/>
      <c r="D72" s="52"/>
      <c r="E72" s="52"/>
      <c r="F72" s="52"/>
      <c r="G72" s="99" t="s">
        <v>72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5" t="s">
        <v>66</v>
      </c>
      <c r="AA72" s="75"/>
      <c r="AB72" s="75"/>
      <c r="AC72" s="75"/>
      <c r="AD72" s="75"/>
      <c r="AE72" s="99" t="s">
        <v>69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6">
        <v>10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 t="shared" si="0"/>
        <v>10</v>
      </c>
      <c r="BF72" s="76"/>
      <c r="BG72" s="76"/>
      <c r="BH72" s="76"/>
      <c r="BI72" s="76"/>
      <c r="BJ72" s="76"/>
      <c r="BK72" s="76"/>
      <c r="BL72" s="76"/>
    </row>
    <row r="73" spans="1:79" ht="13.2" customHeight="1" x14ac:dyDescent="0.25">
      <c r="A73" s="52">
        <v>6</v>
      </c>
      <c r="B73" s="52"/>
      <c r="C73" s="52"/>
      <c r="D73" s="52"/>
      <c r="E73" s="52"/>
      <c r="F73" s="52"/>
      <c r="G73" s="99" t="s">
        <v>73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5" t="s">
        <v>66</v>
      </c>
      <c r="AA73" s="75"/>
      <c r="AB73" s="75"/>
      <c r="AC73" s="75"/>
      <c r="AD73" s="75"/>
      <c r="AE73" s="99" t="s">
        <v>69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6">
        <v>1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 t="shared" si="0"/>
        <v>1</v>
      </c>
      <c r="BF73" s="76"/>
      <c r="BG73" s="76"/>
      <c r="BH73" s="76"/>
      <c r="BI73" s="76"/>
      <c r="BJ73" s="76"/>
      <c r="BK73" s="76"/>
      <c r="BL73" s="76"/>
    </row>
    <row r="74" spans="1:79" ht="26.4" customHeight="1" x14ac:dyDescent="0.25">
      <c r="A74" s="52">
        <v>7</v>
      </c>
      <c r="B74" s="52"/>
      <c r="C74" s="52"/>
      <c r="D74" s="52"/>
      <c r="E74" s="52"/>
      <c r="F74" s="52"/>
      <c r="G74" s="99" t="s">
        <v>74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5" t="s">
        <v>66</v>
      </c>
      <c r="AA74" s="75"/>
      <c r="AB74" s="75"/>
      <c r="AC74" s="75"/>
      <c r="AD74" s="75"/>
      <c r="AE74" s="99" t="s">
        <v>69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6">
        <v>11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 t="shared" si="0"/>
        <v>11</v>
      </c>
      <c r="BF74" s="76"/>
      <c r="BG74" s="76"/>
      <c r="BH74" s="76"/>
      <c r="BI74" s="76"/>
      <c r="BJ74" s="76"/>
      <c r="BK74" s="76"/>
      <c r="BL74" s="76"/>
    </row>
    <row r="75" spans="1:79" ht="13.2" customHeight="1" x14ac:dyDescent="0.25">
      <c r="A75" s="52">
        <v>8</v>
      </c>
      <c r="B75" s="52"/>
      <c r="C75" s="52"/>
      <c r="D75" s="52"/>
      <c r="E75" s="52"/>
      <c r="F75" s="52"/>
      <c r="G75" s="99" t="s">
        <v>144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5" t="s">
        <v>78</v>
      </c>
      <c r="AA75" s="75"/>
      <c r="AB75" s="75"/>
      <c r="AC75" s="75"/>
      <c r="AD75" s="75"/>
      <c r="AE75" s="99" t="s">
        <v>145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6">
        <v>2121.1</v>
      </c>
      <c r="AP75" s="76"/>
      <c r="AQ75" s="76"/>
      <c r="AR75" s="76"/>
      <c r="AS75" s="76"/>
      <c r="AT75" s="76"/>
      <c r="AU75" s="76"/>
      <c r="AV75" s="76"/>
      <c r="AW75" s="76">
        <v>52.9</v>
      </c>
      <c r="AX75" s="76"/>
      <c r="AY75" s="76"/>
      <c r="AZ75" s="76"/>
      <c r="BA75" s="76"/>
      <c r="BB75" s="76"/>
      <c r="BC75" s="76"/>
      <c r="BD75" s="76"/>
      <c r="BE75" s="76">
        <f t="shared" si="0"/>
        <v>2174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5">
      <c r="A76" s="78">
        <v>0</v>
      </c>
      <c r="B76" s="78"/>
      <c r="C76" s="78"/>
      <c r="D76" s="78"/>
      <c r="E76" s="78"/>
      <c r="F76" s="78"/>
      <c r="G76" s="102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85"/>
      <c r="AA76" s="85"/>
      <c r="AB76" s="85"/>
      <c r="AC76" s="85"/>
      <c r="AD76" s="85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>
        <f t="shared" si="0"/>
        <v>0</v>
      </c>
      <c r="BF76" s="77"/>
      <c r="BG76" s="77"/>
      <c r="BH76" s="77"/>
      <c r="BI76" s="77"/>
      <c r="BJ76" s="77"/>
      <c r="BK76" s="77"/>
      <c r="BL76" s="77"/>
    </row>
    <row r="77" spans="1:79" ht="13.2" customHeight="1" x14ac:dyDescent="0.25">
      <c r="A77" s="52">
        <v>9</v>
      </c>
      <c r="B77" s="52"/>
      <c r="C77" s="52"/>
      <c r="D77" s="52"/>
      <c r="E77" s="52"/>
      <c r="F77" s="52"/>
      <c r="G77" s="99" t="s">
        <v>146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5" t="s">
        <v>66</v>
      </c>
      <c r="AA77" s="75"/>
      <c r="AB77" s="75"/>
      <c r="AC77" s="75"/>
      <c r="AD77" s="75"/>
      <c r="AE77" s="99" t="s">
        <v>142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6">
        <v>10</v>
      </c>
      <c r="AP77" s="76"/>
      <c r="AQ77" s="76"/>
      <c r="AR77" s="76"/>
      <c r="AS77" s="76"/>
      <c r="AT77" s="76"/>
      <c r="AU77" s="76"/>
      <c r="AV77" s="76"/>
      <c r="AW77" s="76">
        <v>0</v>
      </c>
      <c r="AX77" s="76"/>
      <c r="AY77" s="76"/>
      <c r="AZ77" s="76"/>
      <c r="BA77" s="76"/>
      <c r="BB77" s="76"/>
      <c r="BC77" s="76"/>
      <c r="BD77" s="76"/>
      <c r="BE77" s="76">
        <f t="shared" si="0"/>
        <v>10</v>
      </c>
      <c r="BF77" s="76"/>
      <c r="BG77" s="76"/>
      <c r="BH77" s="76"/>
      <c r="BI77" s="76"/>
      <c r="BJ77" s="76"/>
      <c r="BK77" s="76"/>
      <c r="BL77" s="76"/>
    </row>
    <row r="78" spans="1:79" ht="13.2" customHeight="1" x14ac:dyDescent="0.25">
      <c r="A78" s="52">
        <v>10</v>
      </c>
      <c r="B78" s="52"/>
      <c r="C78" s="52"/>
      <c r="D78" s="52"/>
      <c r="E78" s="52"/>
      <c r="F78" s="52"/>
      <c r="G78" s="99" t="s">
        <v>147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5" t="s">
        <v>66</v>
      </c>
      <c r="AA78" s="75"/>
      <c r="AB78" s="75"/>
      <c r="AC78" s="75"/>
      <c r="AD78" s="75"/>
      <c r="AE78" s="99" t="s">
        <v>142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6">
        <v>330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 t="shared" si="0"/>
        <v>330</v>
      </c>
      <c r="BF78" s="76"/>
      <c r="BG78" s="76"/>
      <c r="BH78" s="76"/>
      <c r="BI78" s="76"/>
      <c r="BJ78" s="76"/>
      <c r="BK78" s="76"/>
      <c r="BL78" s="76"/>
    </row>
    <row r="79" spans="1:79" ht="13.2" customHeight="1" x14ac:dyDescent="0.25">
      <c r="A79" s="52">
        <v>11</v>
      </c>
      <c r="B79" s="52"/>
      <c r="C79" s="52"/>
      <c r="D79" s="52"/>
      <c r="E79" s="52"/>
      <c r="F79" s="52"/>
      <c r="G79" s="99" t="s">
        <v>148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5" t="s">
        <v>66</v>
      </c>
      <c r="AA79" s="75"/>
      <c r="AB79" s="75"/>
      <c r="AC79" s="75"/>
      <c r="AD79" s="75"/>
      <c r="AE79" s="99" t="s">
        <v>142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6">
        <v>30</v>
      </c>
      <c r="AP79" s="76"/>
      <c r="AQ79" s="76"/>
      <c r="AR79" s="76"/>
      <c r="AS79" s="76"/>
      <c r="AT79" s="76"/>
      <c r="AU79" s="76"/>
      <c r="AV79" s="76"/>
      <c r="AW79" s="76">
        <v>0</v>
      </c>
      <c r="AX79" s="76"/>
      <c r="AY79" s="76"/>
      <c r="AZ79" s="76"/>
      <c r="BA79" s="76"/>
      <c r="BB79" s="76"/>
      <c r="BC79" s="76"/>
      <c r="BD79" s="76"/>
      <c r="BE79" s="76">
        <f t="shared" si="0"/>
        <v>30</v>
      </c>
      <c r="BF79" s="76"/>
      <c r="BG79" s="76"/>
      <c r="BH79" s="76"/>
      <c r="BI79" s="76"/>
      <c r="BJ79" s="76"/>
      <c r="BK79" s="76"/>
      <c r="BL79" s="76"/>
    </row>
    <row r="80" spans="1:79" ht="13.2" customHeight="1" x14ac:dyDescent="0.25">
      <c r="A80" s="52">
        <v>12</v>
      </c>
      <c r="B80" s="52"/>
      <c r="C80" s="52"/>
      <c r="D80" s="52"/>
      <c r="E80" s="52"/>
      <c r="F80" s="52"/>
      <c r="G80" s="99" t="s">
        <v>149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5" t="s">
        <v>150</v>
      </c>
      <c r="AA80" s="75"/>
      <c r="AB80" s="75"/>
      <c r="AC80" s="75"/>
      <c r="AD80" s="75"/>
      <c r="AE80" s="99" t="s">
        <v>142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6">
        <v>85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f t="shared" si="0"/>
        <v>85</v>
      </c>
      <c r="BF80" s="76"/>
      <c r="BG80" s="76"/>
      <c r="BH80" s="76"/>
      <c r="BI80" s="76"/>
      <c r="BJ80" s="76"/>
      <c r="BK80" s="76"/>
      <c r="BL80" s="76"/>
    </row>
    <row r="81" spans="1:64" ht="26.4" customHeight="1" x14ac:dyDescent="0.25">
      <c r="A81" s="52">
        <v>13</v>
      </c>
      <c r="B81" s="52"/>
      <c r="C81" s="52"/>
      <c r="D81" s="52"/>
      <c r="E81" s="52"/>
      <c r="F81" s="52"/>
      <c r="G81" s="99" t="s">
        <v>151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5" t="s">
        <v>150</v>
      </c>
      <c r="AA81" s="75"/>
      <c r="AB81" s="75"/>
      <c r="AC81" s="75"/>
      <c r="AD81" s="75"/>
      <c r="AE81" s="99" t="s">
        <v>142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6">
        <v>7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 t="shared" si="0"/>
        <v>7</v>
      </c>
      <c r="BF81" s="76"/>
      <c r="BG81" s="76"/>
      <c r="BH81" s="76"/>
      <c r="BI81" s="76"/>
      <c r="BJ81" s="76"/>
      <c r="BK81" s="76"/>
      <c r="BL81" s="76"/>
    </row>
    <row r="82" spans="1:64" ht="13.2" customHeight="1" x14ac:dyDescent="0.25">
      <c r="A82" s="52">
        <v>14</v>
      </c>
      <c r="B82" s="52"/>
      <c r="C82" s="52"/>
      <c r="D82" s="52"/>
      <c r="E82" s="52"/>
      <c r="F82" s="52"/>
      <c r="G82" s="99" t="s">
        <v>152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5" t="s">
        <v>85</v>
      </c>
      <c r="AA82" s="75"/>
      <c r="AB82" s="75"/>
      <c r="AC82" s="75"/>
      <c r="AD82" s="75"/>
      <c r="AE82" s="99" t="s">
        <v>142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6">
        <v>7000</v>
      </c>
      <c r="AP82" s="76"/>
      <c r="AQ82" s="76"/>
      <c r="AR82" s="76"/>
      <c r="AS82" s="76"/>
      <c r="AT82" s="76"/>
      <c r="AU82" s="76"/>
      <c r="AV82" s="76"/>
      <c r="AW82" s="76">
        <v>0</v>
      </c>
      <c r="AX82" s="76"/>
      <c r="AY82" s="76"/>
      <c r="AZ82" s="76"/>
      <c r="BA82" s="76"/>
      <c r="BB82" s="76"/>
      <c r="BC82" s="76"/>
      <c r="BD82" s="76"/>
      <c r="BE82" s="76">
        <f t="shared" si="0"/>
        <v>7000</v>
      </c>
      <c r="BF82" s="76"/>
      <c r="BG82" s="76"/>
      <c r="BH82" s="76"/>
      <c r="BI82" s="76"/>
      <c r="BJ82" s="76"/>
      <c r="BK82" s="76"/>
      <c r="BL82" s="76"/>
    </row>
    <row r="83" spans="1:64" ht="26.4" customHeight="1" x14ac:dyDescent="0.25">
      <c r="A83" s="52">
        <v>15</v>
      </c>
      <c r="B83" s="52"/>
      <c r="C83" s="52"/>
      <c r="D83" s="52"/>
      <c r="E83" s="52"/>
      <c r="F83" s="52"/>
      <c r="G83" s="99" t="s">
        <v>153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5" t="s">
        <v>85</v>
      </c>
      <c r="AA83" s="75"/>
      <c r="AB83" s="75"/>
      <c r="AC83" s="75"/>
      <c r="AD83" s="75"/>
      <c r="AE83" s="99" t="s">
        <v>142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6">
        <v>6000</v>
      </c>
      <c r="AP83" s="76"/>
      <c r="AQ83" s="76"/>
      <c r="AR83" s="76"/>
      <c r="AS83" s="76"/>
      <c r="AT83" s="76"/>
      <c r="AU83" s="76"/>
      <c r="AV83" s="76"/>
      <c r="AW83" s="76">
        <v>0</v>
      </c>
      <c r="AX83" s="76"/>
      <c r="AY83" s="76"/>
      <c r="AZ83" s="76"/>
      <c r="BA83" s="76"/>
      <c r="BB83" s="76"/>
      <c r="BC83" s="76"/>
      <c r="BD83" s="76"/>
      <c r="BE83" s="76">
        <f t="shared" si="0"/>
        <v>6000</v>
      </c>
      <c r="BF83" s="76"/>
      <c r="BG83" s="76"/>
      <c r="BH83" s="76"/>
      <c r="BI83" s="76"/>
      <c r="BJ83" s="76"/>
      <c r="BK83" s="76"/>
      <c r="BL83" s="76"/>
    </row>
    <row r="84" spans="1:64" ht="13.2" customHeight="1" x14ac:dyDescent="0.25">
      <c r="A84" s="52">
        <v>16</v>
      </c>
      <c r="B84" s="52"/>
      <c r="C84" s="52"/>
      <c r="D84" s="52"/>
      <c r="E84" s="52"/>
      <c r="F84" s="52"/>
      <c r="G84" s="99" t="s">
        <v>154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5" t="s">
        <v>85</v>
      </c>
      <c r="AA84" s="75"/>
      <c r="AB84" s="75"/>
      <c r="AC84" s="75"/>
      <c r="AD84" s="75"/>
      <c r="AE84" s="99" t="s">
        <v>142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6">
        <v>1000</v>
      </c>
      <c r="AP84" s="76"/>
      <c r="AQ84" s="76"/>
      <c r="AR84" s="76"/>
      <c r="AS84" s="76"/>
      <c r="AT84" s="76"/>
      <c r="AU84" s="76"/>
      <c r="AV84" s="76"/>
      <c r="AW84" s="76">
        <v>0</v>
      </c>
      <c r="AX84" s="76"/>
      <c r="AY84" s="76"/>
      <c r="AZ84" s="76"/>
      <c r="BA84" s="76"/>
      <c r="BB84" s="76"/>
      <c r="BC84" s="76"/>
      <c r="BD84" s="76"/>
      <c r="BE84" s="76">
        <f t="shared" si="0"/>
        <v>1000</v>
      </c>
      <c r="BF84" s="76"/>
      <c r="BG84" s="76"/>
      <c r="BH84" s="76"/>
      <c r="BI84" s="76"/>
      <c r="BJ84" s="76"/>
      <c r="BK84" s="76"/>
      <c r="BL84" s="76"/>
    </row>
    <row r="85" spans="1:64" ht="13.2" customHeight="1" x14ac:dyDescent="0.25">
      <c r="A85" s="52">
        <v>17</v>
      </c>
      <c r="B85" s="52"/>
      <c r="C85" s="52"/>
      <c r="D85" s="52"/>
      <c r="E85" s="52"/>
      <c r="F85" s="52"/>
      <c r="G85" s="99" t="s">
        <v>155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5" t="s">
        <v>85</v>
      </c>
      <c r="AA85" s="75"/>
      <c r="AB85" s="75"/>
      <c r="AC85" s="75"/>
      <c r="AD85" s="75"/>
      <c r="AE85" s="99" t="s">
        <v>142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6">
        <v>12900</v>
      </c>
      <c r="AP85" s="76"/>
      <c r="AQ85" s="76"/>
      <c r="AR85" s="76"/>
      <c r="AS85" s="76"/>
      <c r="AT85" s="76"/>
      <c r="AU85" s="76"/>
      <c r="AV85" s="76"/>
      <c r="AW85" s="76">
        <v>0</v>
      </c>
      <c r="AX85" s="76"/>
      <c r="AY85" s="76"/>
      <c r="AZ85" s="76"/>
      <c r="BA85" s="76"/>
      <c r="BB85" s="76"/>
      <c r="BC85" s="76"/>
      <c r="BD85" s="76"/>
      <c r="BE85" s="76">
        <f t="shared" si="0"/>
        <v>12900</v>
      </c>
      <c r="BF85" s="76"/>
      <c r="BG85" s="76"/>
      <c r="BH85" s="76"/>
      <c r="BI85" s="76"/>
      <c r="BJ85" s="76"/>
      <c r="BK85" s="76"/>
      <c r="BL85" s="76"/>
    </row>
    <row r="86" spans="1:64" ht="26.4" customHeight="1" x14ac:dyDescent="0.25">
      <c r="A86" s="52">
        <v>18</v>
      </c>
      <c r="B86" s="52"/>
      <c r="C86" s="52"/>
      <c r="D86" s="52"/>
      <c r="E86" s="52"/>
      <c r="F86" s="52"/>
      <c r="G86" s="99" t="s">
        <v>156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5" t="s">
        <v>85</v>
      </c>
      <c r="AA86" s="75"/>
      <c r="AB86" s="75"/>
      <c r="AC86" s="75"/>
      <c r="AD86" s="75"/>
      <c r="AE86" s="99" t="s">
        <v>157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6">
        <v>10200</v>
      </c>
      <c r="AP86" s="76"/>
      <c r="AQ86" s="76"/>
      <c r="AR86" s="76"/>
      <c r="AS86" s="76"/>
      <c r="AT86" s="76"/>
      <c r="AU86" s="76"/>
      <c r="AV86" s="76"/>
      <c r="AW86" s="76">
        <v>0</v>
      </c>
      <c r="AX86" s="76"/>
      <c r="AY86" s="76"/>
      <c r="AZ86" s="76"/>
      <c r="BA86" s="76"/>
      <c r="BB86" s="76"/>
      <c r="BC86" s="76"/>
      <c r="BD86" s="76"/>
      <c r="BE86" s="76">
        <f t="shared" si="0"/>
        <v>10200</v>
      </c>
      <c r="BF86" s="76"/>
      <c r="BG86" s="76"/>
      <c r="BH86" s="76"/>
      <c r="BI86" s="76"/>
      <c r="BJ86" s="76"/>
      <c r="BK86" s="76"/>
      <c r="BL86" s="76"/>
    </row>
    <row r="87" spans="1:64" ht="13.2" customHeight="1" x14ac:dyDescent="0.25">
      <c r="A87" s="52">
        <v>19</v>
      </c>
      <c r="B87" s="52"/>
      <c r="C87" s="52"/>
      <c r="D87" s="52"/>
      <c r="E87" s="52"/>
      <c r="F87" s="52"/>
      <c r="G87" s="99" t="s">
        <v>158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5" t="s">
        <v>85</v>
      </c>
      <c r="AA87" s="75"/>
      <c r="AB87" s="75"/>
      <c r="AC87" s="75"/>
      <c r="AD87" s="75"/>
      <c r="AE87" s="99" t="s">
        <v>157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6">
        <v>2700</v>
      </c>
      <c r="AP87" s="76"/>
      <c r="AQ87" s="76"/>
      <c r="AR87" s="76"/>
      <c r="AS87" s="76"/>
      <c r="AT87" s="76"/>
      <c r="AU87" s="76"/>
      <c r="AV87" s="76"/>
      <c r="AW87" s="76">
        <v>0</v>
      </c>
      <c r="AX87" s="76"/>
      <c r="AY87" s="76"/>
      <c r="AZ87" s="76"/>
      <c r="BA87" s="76"/>
      <c r="BB87" s="76"/>
      <c r="BC87" s="76"/>
      <c r="BD87" s="76"/>
      <c r="BE87" s="76">
        <f t="shared" si="0"/>
        <v>2700</v>
      </c>
      <c r="BF87" s="76"/>
      <c r="BG87" s="76"/>
      <c r="BH87" s="76"/>
      <c r="BI87" s="76"/>
      <c r="BJ87" s="76"/>
      <c r="BK87" s="76"/>
      <c r="BL87" s="76"/>
    </row>
    <row r="88" spans="1:64" ht="13.2" customHeight="1" x14ac:dyDescent="0.25">
      <c r="A88" s="52">
        <v>20</v>
      </c>
      <c r="B88" s="52"/>
      <c r="C88" s="52"/>
      <c r="D88" s="52"/>
      <c r="E88" s="52"/>
      <c r="F88" s="52"/>
      <c r="G88" s="99" t="s">
        <v>159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5" t="s">
        <v>78</v>
      </c>
      <c r="AA88" s="75"/>
      <c r="AB88" s="75"/>
      <c r="AC88" s="75"/>
      <c r="AD88" s="75"/>
      <c r="AE88" s="99" t="s">
        <v>160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6">
        <v>0</v>
      </c>
      <c r="AP88" s="76"/>
      <c r="AQ88" s="76"/>
      <c r="AR88" s="76"/>
      <c r="AS88" s="76"/>
      <c r="AT88" s="76"/>
      <c r="AU88" s="76"/>
      <c r="AV88" s="76"/>
      <c r="AW88" s="76">
        <v>52.9</v>
      </c>
      <c r="AX88" s="76"/>
      <c r="AY88" s="76"/>
      <c r="AZ88" s="76"/>
      <c r="BA88" s="76"/>
      <c r="BB88" s="76"/>
      <c r="BC88" s="76"/>
      <c r="BD88" s="76"/>
      <c r="BE88" s="76">
        <f t="shared" si="0"/>
        <v>52.9</v>
      </c>
      <c r="BF88" s="76"/>
      <c r="BG88" s="76"/>
      <c r="BH88" s="76"/>
      <c r="BI88" s="76"/>
      <c r="BJ88" s="76"/>
      <c r="BK88" s="76"/>
      <c r="BL88" s="76"/>
    </row>
    <row r="89" spans="1:64" ht="26.4" customHeight="1" x14ac:dyDescent="0.25">
      <c r="A89" s="52">
        <v>21</v>
      </c>
      <c r="B89" s="52"/>
      <c r="C89" s="52"/>
      <c r="D89" s="52"/>
      <c r="E89" s="52"/>
      <c r="F89" s="52"/>
      <c r="G89" s="99" t="s">
        <v>161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5" t="s">
        <v>78</v>
      </c>
      <c r="AA89" s="75"/>
      <c r="AB89" s="75"/>
      <c r="AC89" s="75"/>
      <c r="AD89" s="75"/>
      <c r="AE89" s="99" t="s">
        <v>162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6">
        <v>0</v>
      </c>
      <c r="AP89" s="76"/>
      <c r="AQ89" s="76"/>
      <c r="AR89" s="76"/>
      <c r="AS89" s="76"/>
      <c r="AT89" s="76"/>
      <c r="AU89" s="76"/>
      <c r="AV89" s="76"/>
      <c r="AW89" s="76">
        <v>52.9</v>
      </c>
      <c r="AX89" s="76"/>
      <c r="AY89" s="76"/>
      <c r="AZ89" s="76"/>
      <c r="BA89" s="76"/>
      <c r="BB89" s="76"/>
      <c r="BC89" s="76"/>
      <c r="BD89" s="76"/>
      <c r="BE89" s="76">
        <f t="shared" si="0"/>
        <v>52.9</v>
      </c>
      <c r="BF89" s="76"/>
      <c r="BG89" s="76"/>
      <c r="BH89" s="76"/>
      <c r="BI89" s="76"/>
      <c r="BJ89" s="76"/>
      <c r="BK89" s="76"/>
      <c r="BL89" s="76"/>
    </row>
    <row r="90" spans="1:64" ht="13.2" customHeight="1" x14ac:dyDescent="0.25">
      <c r="A90" s="52">
        <v>22</v>
      </c>
      <c r="B90" s="52"/>
      <c r="C90" s="52"/>
      <c r="D90" s="52"/>
      <c r="E90" s="52"/>
      <c r="F90" s="52"/>
      <c r="G90" s="99" t="s">
        <v>163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75" t="s">
        <v>164</v>
      </c>
      <c r="AA90" s="75"/>
      <c r="AB90" s="75"/>
      <c r="AC90" s="75"/>
      <c r="AD90" s="75"/>
      <c r="AE90" s="99" t="s">
        <v>162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76">
        <v>0</v>
      </c>
      <c r="AP90" s="76"/>
      <c r="AQ90" s="76"/>
      <c r="AR90" s="76"/>
      <c r="AS90" s="76"/>
      <c r="AT90" s="76"/>
      <c r="AU90" s="76"/>
      <c r="AV90" s="76"/>
      <c r="AW90" s="76">
        <v>4700</v>
      </c>
      <c r="AX90" s="76"/>
      <c r="AY90" s="76"/>
      <c r="AZ90" s="76"/>
      <c r="BA90" s="76"/>
      <c r="BB90" s="76"/>
      <c r="BC90" s="76"/>
      <c r="BD90" s="76"/>
      <c r="BE90" s="76">
        <f t="shared" si="0"/>
        <v>4700</v>
      </c>
      <c r="BF90" s="76"/>
      <c r="BG90" s="76"/>
      <c r="BH90" s="76"/>
      <c r="BI90" s="76"/>
      <c r="BJ90" s="76"/>
      <c r="BK90" s="76"/>
      <c r="BL90" s="76"/>
    </row>
    <row r="91" spans="1:64" s="4" customFormat="1" ht="12.75" customHeight="1" x14ac:dyDescent="0.25">
      <c r="A91" s="78">
        <v>0</v>
      </c>
      <c r="B91" s="78"/>
      <c r="C91" s="78"/>
      <c r="D91" s="78"/>
      <c r="E91" s="78"/>
      <c r="F91" s="78"/>
      <c r="G91" s="102" t="s">
        <v>89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85"/>
      <c r="AA91" s="85"/>
      <c r="AB91" s="85"/>
      <c r="AC91" s="85"/>
      <c r="AD91" s="85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>
        <f t="shared" si="0"/>
        <v>0</v>
      </c>
      <c r="BF91" s="77"/>
      <c r="BG91" s="77"/>
      <c r="BH91" s="77"/>
      <c r="BI91" s="77"/>
      <c r="BJ91" s="77"/>
      <c r="BK91" s="77"/>
      <c r="BL91" s="77"/>
    </row>
    <row r="92" spans="1:64" ht="13.2" customHeight="1" x14ac:dyDescent="0.25">
      <c r="A92" s="52">
        <v>23</v>
      </c>
      <c r="B92" s="52"/>
      <c r="C92" s="52"/>
      <c r="D92" s="52"/>
      <c r="E92" s="52"/>
      <c r="F92" s="52"/>
      <c r="G92" s="99" t="s">
        <v>165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75" t="s">
        <v>94</v>
      </c>
      <c r="AA92" s="75"/>
      <c r="AB92" s="75"/>
      <c r="AC92" s="75"/>
      <c r="AD92" s="75"/>
      <c r="AE92" s="99" t="s">
        <v>91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76">
        <v>0</v>
      </c>
      <c r="AP92" s="76"/>
      <c r="AQ92" s="76"/>
      <c r="AR92" s="76"/>
      <c r="AS92" s="76"/>
      <c r="AT92" s="76"/>
      <c r="AU92" s="76"/>
      <c r="AV92" s="76"/>
      <c r="AW92" s="76">
        <v>11.25</v>
      </c>
      <c r="AX92" s="76"/>
      <c r="AY92" s="76"/>
      <c r="AZ92" s="76"/>
      <c r="BA92" s="76"/>
      <c r="BB92" s="76"/>
      <c r="BC92" s="76"/>
      <c r="BD92" s="76"/>
      <c r="BE92" s="76">
        <f t="shared" si="0"/>
        <v>11.25</v>
      </c>
      <c r="BF92" s="76"/>
      <c r="BG92" s="76"/>
      <c r="BH92" s="76"/>
      <c r="BI92" s="76"/>
      <c r="BJ92" s="76"/>
      <c r="BK92" s="76"/>
      <c r="BL92" s="76"/>
    </row>
    <row r="93" spans="1:64" ht="13.2" customHeight="1" x14ac:dyDescent="0.25">
      <c r="A93" s="52">
        <v>24</v>
      </c>
      <c r="B93" s="52"/>
      <c r="C93" s="52"/>
      <c r="D93" s="52"/>
      <c r="E93" s="52"/>
      <c r="F93" s="52"/>
      <c r="G93" s="99" t="s">
        <v>166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75" t="s">
        <v>94</v>
      </c>
      <c r="AA93" s="75"/>
      <c r="AB93" s="75"/>
      <c r="AC93" s="75"/>
      <c r="AD93" s="75"/>
      <c r="AE93" s="99" t="s">
        <v>91</v>
      </c>
      <c r="AF93" s="100"/>
      <c r="AG93" s="100"/>
      <c r="AH93" s="100"/>
      <c r="AI93" s="100"/>
      <c r="AJ93" s="100"/>
      <c r="AK93" s="100"/>
      <c r="AL93" s="100"/>
      <c r="AM93" s="100"/>
      <c r="AN93" s="101"/>
      <c r="AO93" s="76">
        <v>164.4</v>
      </c>
      <c r="AP93" s="76"/>
      <c r="AQ93" s="76"/>
      <c r="AR93" s="76"/>
      <c r="AS93" s="76"/>
      <c r="AT93" s="76"/>
      <c r="AU93" s="76"/>
      <c r="AV93" s="76"/>
      <c r="AW93" s="76">
        <v>4.0999999999999996</v>
      </c>
      <c r="AX93" s="76"/>
      <c r="AY93" s="76"/>
      <c r="AZ93" s="76"/>
      <c r="BA93" s="76"/>
      <c r="BB93" s="76"/>
      <c r="BC93" s="76"/>
      <c r="BD93" s="76"/>
      <c r="BE93" s="76">
        <f t="shared" si="0"/>
        <v>168.5</v>
      </c>
      <c r="BF93" s="76"/>
      <c r="BG93" s="76"/>
      <c r="BH93" s="76"/>
      <c r="BI93" s="76"/>
      <c r="BJ93" s="76"/>
      <c r="BK93" s="76"/>
      <c r="BL93" s="76"/>
    </row>
    <row r="94" spans="1:64" s="4" customFormat="1" ht="12.75" customHeight="1" x14ac:dyDescent="0.25">
      <c r="A94" s="78">
        <v>0</v>
      </c>
      <c r="B94" s="78"/>
      <c r="C94" s="78"/>
      <c r="D94" s="78"/>
      <c r="E94" s="78"/>
      <c r="F94" s="78"/>
      <c r="G94" s="102" t="s">
        <v>96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85"/>
      <c r="AA94" s="85"/>
      <c r="AB94" s="85"/>
      <c r="AC94" s="85"/>
      <c r="AD94" s="85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>
        <f t="shared" si="0"/>
        <v>0</v>
      </c>
      <c r="BF94" s="77"/>
      <c r="BG94" s="77"/>
      <c r="BH94" s="77"/>
      <c r="BI94" s="77"/>
      <c r="BJ94" s="77"/>
      <c r="BK94" s="77"/>
      <c r="BL94" s="77"/>
    </row>
    <row r="95" spans="1:64" ht="26.4" customHeight="1" x14ac:dyDescent="0.25">
      <c r="A95" s="52">
        <v>25</v>
      </c>
      <c r="B95" s="52"/>
      <c r="C95" s="52"/>
      <c r="D95" s="52"/>
      <c r="E95" s="52"/>
      <c r="F95" s="52"/>
      <c r="G95" s="99" t="s">
        <v>167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75" t="s">
        <v>99</v>
      </c>
      <c r="AA95" s="75"/>
      <c r="AB95" s="75"/>
      <c r="AC95" s="75"/>
      <c r="AD95" s="75"/>
      <c r="AE95" s="99" t="s">
        <v>142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76">
        <v>100</v>
      </c>
      <c r="AP95" s="76"/>
      <c r="AQ95" s="76"/>
      <c r="AR95" s="76"/>
      <c r="AS95" s="76"/>
      <c r="AT95" s="76"/>
      <c r="AU95" s="76"/>
      <c r="AV95" s="76"/>
      <c r="AW95" s="76">
        <v>0</v>
      </c>
      <c r="AX95" s="76"/>
      <c r="AY95" s="76"/>
      <c r="AZ95" s="76"/>
      <c r="BA95" s="76"/>
      <c r="BB95" s="76"/>
      <c r="BC95" s="76"/>
      <c r="BD95" s="76"/>
      <c r="BE95" s="76">
        <f t="shared" si="0"/>
        <v>100</v>
      </c>
      <c r="BF95" s="76"/>
      <c r="BG95" s="76"/>
      <c r="BH95" s="76"/>
      <c r="BI95" s="76"/>
      <c r="BJ95" s="76"/>
      <c r="BK95" s="76"/>
      <c r="BL95" s="76"/>
    </row>
    <row r="96" spans="1:64" ht="26.4" customHeight="1" x14ac:dyDescent="0.25">
      <c r="A96" s="52">
        <v>26</v>
      </c>
      <c r="B96" s="52"/>
      <c r="C96" s="52"/>
      <c r="D96" s="52"/>
      <c r="E96" s="52"/>
      <c r="F96" s="52"/>
      <c r="G96" s="99" t="s">
        <v>168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75" t="s">
        <v>99</v>
      </c>
      <c r="AA96" s="75"/>
      <c r="AB96" s="75"/>
      <c r="AC96" s="75"/>
      <c r="AD96" s="75"/>
      <c r="AE96" s="99" t="s">
        <v>142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76">
        <v>100</v>
      </c>
      <c r="AP96" s="76"/>
      <c r="AQ96" s="76"/>
      <c r="AR96" s="76"/>
      <c r="AS96" s="76"/>
      <c r="AT96" s="76"/>
      <c r="AU96" s="76"/>
      <c r="AV96" s="76"/>
      <c r="AW96" s="76">
        <v>0</v>
      </c>
      <c r="AX96" s="76"/>
      <c r="AY96" s="76"/>
      <c r="AZ96" s="76"/>
      <c r="BA96" s="76"/>
      <c r="BB96" s="76"/>
      <c r="BC96" s="76"/>
      <c r="BD96" s="76"/>
      <c r="BE96" s="76">
        <f t="shared" si="0"/>
        <v>100</v>
      </c>
      <c r="BF96" s="76"/>
      <c r="BG96" s="76"/>
      <c r="BH96" s="76"/>
      <c r="BI96" s="76"/>
      <c r="BJ96" s="76"/>
      <c r="BK96" s="76"/>
      <c r="BL96" s="76"/>
    </row>
    <row r="97" spans="1:64" ht="30.6" customHeight="1" x14ac:dyDescent="0.25">
      <c r="A97" s="52">
        <v>27</v>
      </c>
      <c r="B97" s="52"/>
      <c r="C97" s="52"/>
      <c r="D97" s="52"/>
      <c r="E97" s="52"/>
      <c r="F97" s="52"/>
      <c r="G97" s="99" t="s">
        <v>209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75" t="s">
        <v>99</v>
      </c>
      <c r="AA97" s="75"/>
      <c r="AB97" s="75"/>
      <c r="AC97" s="75"/>
      <c r="AD97" s="75"/>
      <c r="AE97" s="99" t="s">
        <v>142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76">
        <v>100</v>
      </c>
      <c r="AP97" s="76"/>
      <c r="AQ97" s="76"/>
      <c r="AR97" s="76"/>
      <c r="AS97" s="76"/>
      <c r="AT97" s="76"/>
      <c r="AU97" s="76"/>
      <c r="AV97" s="76"/>
      <c r="AW97" s="76">
        <v>0</v>
      </c>
      <c r="AX97" s="76"/>
      <c r="AY97" s="76"/>
      <c r="AZ97" s="76"/>
      <c r="BA97" s="76"/>
      <c r="BB97" s="76"/>
      <c r="BC97" s="76"/>
      <c r="BD97" s="76"/>
      <c r="BE97" s="76">
        <f t="shared" si="0"/>
        <v>100</v>
      </c>
      <c r="BF97" s="76"/>
      <c r="BG97" s="76"/>
      <c r="BH97" s="76"/>
      <c r="BI97" s="76"/>
      <c r="BJ97" s="76"/>
      <c r="BK97" s="76"/>
      <c r="BL97" s="76"/>
    </row>
    <row r="98" spans="1:64" x14ac:dyDescent="0.25"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</row>
    <row r="100" spans="1:64" ht="16.5" customHeight="1" x14ac:dyDescent="0.25">
      <c r="A100" s="95" t="s">
        <v>105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5"/>
      <c r="AO100" s="27" t="s">
        <v>107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</row>
    <row r="101" spans="1:64" x14ac:dyDescent="0.25">
      <c r="W101" s="91" t="s">
        <v>9</v>
      </c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O101" s="91" t="s">
        <v>58</v>
      </c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</row>
    <row r="102" spans="1:64" ht="15.75" customHeight="1" x14ac:dyDescent="0.25">
      <c r="A102" s="98" t="s">
        <v>7</v>
      </c>
      <c r="B102" s="98"/>
      <c r="C102" s="98"/>
      <c r="D102" s="98"/>
      <c r="E102" s="98"/>
      <c r="F102" s="98"/>
    </row>
    <row r="103" spans="1:64" ht="13.2" customHeight="1" x14ac:dyDescent="0.25">
      <c r="A103" s="36" t="s">
        <v>104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</row>
    <row r="104" spans="1:64" x14ac:dyDescent="0.25">
      <c r="A104" s="94" t="s">
        <v>53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</row>
    <row r="105" spans="1:64" ht="10.5" customHeight="1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</row>
    <row r="106" spans="1:64" ht="15.6" customHeight="1" x14ac:dyDescent="0.25">
      <c r="A106" s="95" t="s">
        <v>106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5"/>
      <c r="AO106" s="27" t="s">
        <v>108</v>
      </c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</row>
    <row r="107" spans="1:64" x14ac:dyDescent="0.25">
      <c r="W107" s="91" t="s">
        <v>9</v>
      </c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O107" s="91" t="s">
        <v>58</v>
      </c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</row>
    <row r="108" spans="1:64" x14ac:dyDescent="0.25">
      <c r="A108" s="89">
        <v>43827</v>
      </c>
      <c r="B108" s="90"/>
      <c r="C108" s="90"/>
      <c r="D108" s="90"/>
      <c r="E108" s="90"/>
      <c r="F108" s="90"/>
      <c r="G108" s="90"/>
      <c r="H108" s="90"/>
    </row>
    <row r="109" spans="1:64" x14ac:dyDescent="0.25">
      <c r="A109" s="91" t="s">
        <v>51</v>
      </c>
      <c r="B109" s="91"/>
      <c r="C109" s="91"/>
      <c r="D109" s="91"/>
      <c r="E109" s="91"/>
      <c r="F109" s="91"/>
      <c r="G109" s="91"/>
      <c r="H109" s="91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64" x14ac:dyDescent="0.25">
      <c r="A110" s="25" t="s">
        <v>52</v>
      </c>
    </row>
  </sheetData>
  <mergeCells count="370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8:H108"/>
    <mergeCell ref="A109:H109"/>
    <mergeCell ref="A52:C52"/>
    <mergeCell ref="D52:AB52"/>
    <mergeCell ref="A103:AS103"/>
    <mergeCell ref="A104:AS104"/>
    <mergeCell ref="A106:V106"/>
    <mergeCell ref="W106:AM106"/>
    <mergeCell ref="AO106:BG106"/>
    <mergeCell ref="W107:AM107"/>
    <mergeCell ref="AO107:BG107"/>
    <mergeCell ref="A100:V100"/>
    <mergeCell ref="W100:AM100"/>
    <mergeCell ref="AO100:BG100"/>
    <mergeCell ref="W101:AM101"/>
    <mergeCell ref="AO101:BG101"/>
    <mergeCell ref="A102:F102"/>
    <mergeCell ref="BE66:BL66"/>
    <mergeCell ref="A67:F67"/>
    <mergeCell ref="BE68:BL68"/>
    <mergeCell ref="A69:F69"/>
    <mergeCell ref="G69:Y69"/>
    <mergeCell ref="Z69:AD69"/>
    <mergeCell ref="AE69:AN69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1:C61"/>
    <mergeCell ref="D61:AA61"/>
    <mergeCell ref="AB61:AI61"/>
    <mergeCell ref="AJ61:AQ61"/>
    <mergeCell ref="AR61:AY61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4:F34"/>
    <mergeCell ref="A36:BL36"/>
    <mergeCell ref="A37:BL37"/>
    <mergeCell ref="A32:F32"/>
    <mergeCell ref="G32:BL32"/>
    <mergeCell ref="G34:BL34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O8:BF8"/>
    <mergeCell ref="AO9:BF9"/>
  </mergeCells>
  <conditionalFormatting sqref="G67:L67">
    <cfRule type="cellIs" dxfId="111" priority="65" stopIfTrue="1" operator="equal">
      <formula>$G66</formula>
    </cfRule>
  </conditionalFormatting>
  <conditionalFormatting sqref="D51">
    <cfRule type="cellIs" dxfId="110" priority="66" stopIfTrue="1" operator="equal">
      <formula>$D50</formula>
    </cfRule>
  </conditionalFormatting>
  <conditionalFormatting sqref="A67:F67">
    <cfRule type="cellIs" dxfId="109" priority="67" stopIfTrue="1" operator="equal">
      <formula>0</formula>
    </cfRule>
  </conditionalFormatting>
  <conditionalFormatting sqref="D52">
    <cfRule type="cellIs" dxfId="108" priority="64" stopIfTrue="1" operator="equal">
      <formula>$D51</formula>
    </cfRule>
  </conditionalFormatting>
  <conditionalFormatting sqref="G68">
    <cfRule type="cellIs" dxfId="107" priority="61" stopIfTrue="1" operator="equal">
      <formula>$G67</formula>
    </cfRule>
  </conditionalFormatting>
  <conditionalFormatting sqref="A68:F68">
    <cfRule type="cellIs" dxfId="106" priority="62" stopIfTrue="1" operator="equal">
      <formula>0</formula>
    </cfRule>
  </conditionalFormatting>
  <conditionalFormatting sqref="G69">
    <cfRule type="cellIs" dxfId="105" priority="59" stopIfTrue="1" operator="equal">
      <formula>$G68</formula>
    </cfRule>
  </conditionalFormatting>
  <conditionalFormatting sqref="A69:F69">
    <cfRule type="cellIs" dxfId="104" priority="60" stopIfTrue="1" operator="equal">
      <formula>0</formula>
    </cfRule>
  </conditionalFormatting>
  <conditionalFormatting sqref="G70">
    <cfRule type="cellIs" dxfId="103" priority="57" stopIfTrue="1" operator="equal">
      <formula>$G69</formula>
    </cfRule>
  </conditionalFormatting>
  <conditionalFormatting sqref="A70:F70">
    <cfRule type="cellIs" dxfId="102" priority="58" stopIfTrue="1" operator="equal">
      <formula>0</formula>
    </cfRule>
  </conditionalFormatting>
  <conditionalFormatting sqref="G71">
    <cfRule type="cellIs" dxfId="101" priority="55" stopIfTrue="1" operator="equal">
      <formula>$G70</formula>
    </cfRule>
  </conditionalFormatting>
  <conditionalFormatting sqref="A71:F71">
    <cfRule type="cellIs" dxfId="100" priority="56" stopIfTrue="1" operator="equal">
      <formula>0</formula>
    </cfRule>
  </conditionalFormatting>
  <conditionalFormatting sqref="G72">
    <cfRule type="cellIs" dxfId="99" priority="53" stopIfTrue="1" operator="equal">
      <formula>$G71</formula>
    </cfRule>
  </conditionalFormatting>
  <conditionalFormatting sqref="A72:F72">
    <cfRule type="cellIs" dxfId="98" priority="54" stopIfTrue="1" operator="equal">
      <formula>0</formula>
    </cfRule>
  </conditionalFormatting>
  <conditionalFormatting sqref="G73">
    <cfRule type="cellIs" dxfId="97" priority="51" stopIfTrue="1" operator="equal">
      <formula>$G72</formula>
    </cfRule>
  </conditionalFormatting>
  <conditionalFormatting sqref="A73:F73">
    <cfRule type="cellIs" dxfId="96" priority="52" stopIfTrue="1" operator="equal">
      <formula>0</formula>
    </cfRule>
  </conditionalFormatting>
  <conditionalFormatting sqref="G74">
    <cfRule type="cellIs" dxfId="95" priority="49" stopIfTrue="1" operator="equal">
      <formula>$G73</formula>
    </cfRule>
  </conditionalFormatting>
  <conditionalFormatting sqref="A74:F74">
    <cfRule type="cellIs" dxfId="94" priority="50" stopIfTrue="1" operator="equal">
      <formula>0</formula>
    </cfRule>
  </conditionalFormatting>
  <conditionalFormatting sqref="G75">
    <cfRule type="cellIs" dxfId="93" priority="47" stopIfTrue="1" operator="equal">
      <formula>$G74</formula>
    </cfRule>
  </conditionalFormatting>
  <conditionalFormatting sqref="A75:F75">
    <cfRule type="cellIs" dxfId="92" priority="48" stopIfTrue="1" operator="equal">
      <formula>0</formula>
    </cfRule>
  </conditionalFormatting>
  <conditionalFormatting sqref="G76">
    <cfRule type="cellIs" dxfId="91" priority="45" stopIfTrue="1" operator="equal">
      <formula>$G75</formula>
    </cfRule>
  </conditionalFormatting>
  <conditionalFormatting sqref="A76:F76">
    <cfRule type="cellIs" dxfId="90" priority="46" stopIfTrue="1" operator="equal">
      <formula>0</formula>
    </cfRule>
  </conditionalFormatting>
  <conditionalFormatting sqref="G77">
    <cfRule type="cellIs" dxfId="89" priority="43" stopIfTrue="1" operator="equal">
      <formula>$G76</formula>
    </cfRule>
  </conditionalFormatting>
  <conditionalFormatting sqref="A77:F77">
    <cfRule type="cellIs" dxfId="88" priority="44" stopIfTrue="1" operator="equal">
      <formula>0</formula>
    </cfRule>
  </conditionalFormatting>
  <conditionalFormatting sqref="G78">
    <cfRule type="cellIs" dxfId="87" priority="41" stopIfTrue="1" operator="equal">
      <formula>$G77</formula>
    </cfRule>
  </conditionalFormatting>
  <conditionalFormatting sqref="A78:F78">
    <cfRule type="cellIs" dxfId="86" priority="42" stopIfTrue="1" operator="equal">
      <formula>0</formula>
    </cfRule>
  </conditionalFormatting>
  <conditionalFormatting sqref="G79">
    <cfRule type="cellIs" dxfId="85" priority="39" stopIfTrue="1" operator="equal">
      <formula>$G78</formula>
    </cfRule>
  </conditionalFormatting>
  <conditionalFormatting sqref="A79:F79">
    <cfRule type="cellIs" dxfId="84" priority="40" stopIfTrue="1" operator="equal">
      <formula>0</formula>
    </cfRule>
  </conditionalFormatting>
  <conditionalFormatting sqref="G80">
    <cfRule type="cellIs" dxfId="83" priority="37" stopIfTrue="1" operator="equal">
      <formula>$G79</formula>
    </cfRule>
  </conditionalFormatting>
  <conditionalFormatting sqref="A80:F80">
    <cfRule type="cellIs" dxfId="82" priority="38" stopIfTrue="1" operator="equal">
      <formula>0</formula>
    </cfRule>
  </conditionalFormatting>
  <conditionalFormatting sqref="G81">
    <cfRule type="cellIs" dxfId="81" priority="35" stopIfTrue="1" operator="equal">
      <formula>$G80</formula>
    </cfRule>
  </conditionalFormatting>
  <conditionalFormatting sqref="A81:F81">
    <cfRule type="cellIs" dxfId="80" priority="36" stopIfTrue="1" operator="equal">
      <formula>0</formula>
    </cfRule>
  </conditionalFormatting>
  <conditionalFormatting sqref="G82">
    <cfRule type="cellIs" dxfId="79" priority="33" stopIfTrue="1" operator="equal">
      <formula>$G81</formula>
    </cfRule>
  </conditionalFormatting>
  <conditionalFormatting sqref="A82:F82">
    <cfRule type="cellIs" dxfId="78" priority="34" stopIfTrue="1" operator="equal">
      <formula>0</formula>
    </cfRule>
  </conditionalFormatting>
  <conditionalFormatting sqref="G83">
    <cfRule type="cellIs" dxfId="77" priority="31" stopIfTrue="1" operator="equal">
      <formula>$G82</formula>
    </cfRule>
  </conditionalFormatting>
  <conditionalFormatting sqref="A83:F83">
    <cfRule type="cellIs" dxfId="76" priority="32" stopIfTrue="1" operator="equal">
      <formula>0</formula>
    </cfRule>
  </conditionalFormatting>
  <conditionalFormatting sqref="G84">
    <cfRule type="cellIs" dxfId="75" priority="29" stopIfTrue="1" operator="equal">
      <formula>$G83</formula>
    </cfRule>
  </conditionalFormatting>
  <conditionalFormatting sqref="A84:F84">
    <cfRule type="cellIs" dxfId="74" priority="30" stopIfTrue="1" operator="equal">
      <formula>0</formula>
    </cfRule>
  </conditionalFormatting>
  <conditionalFormatting sqref="G85">
    <cfRule type="cellIs" dxfId="73" priority="27" stopIfTrue="1" operator="equal">
      <formula>$G84</formula>
    </cfRule>
  </conditionalFormatting>
  <conditionalFormatting sqref="A85:F85">
    <cfRule type="cellIs" dxfId="72" priority="28" stopIfTrue="1" operator="equal">
      <formula>0</formula>
    </cfRule>
  </conditionalFormatting>
  <conditionalFormatting sqref="G86">
    <cfRule type="cellIs" dxfId="71" priority="25" stopIfTrue="1" operator="equal">
      <formula>$G85</formula>
    </cfRule>
  </conditionalFormatting>
  <conditionalFormatting sqref="A86:F86">
    <cfRule type="cellIs" dxfId="70" priority="26" stopIfTrue="1" operator="equal">
      <formula>0</formula>
    </cfRule>
  </conditionalFormatting>
  <conditionalFormatting sqref="G87">
    <cfRule type="cellIs" dxfId="69" priority="23" stopIfTrue="1" operator="equal">
      <formula>$G86</formula>
    </cfRule>
  </conditionalFormatting>
  <conditionalFormatting sqref="A87:F87">
    <cfRule type="cellIs" dxfId="68" priority="24" stopIfTrue="1" operator="equal">
      <formula>0</formula>
    </cfRule>
  </conditionalFormatting>
  <conditionalFormatting sqref="G88">
    <cfRule type="cellIs" dxfId="67" priority="21" stopIfTrue="1" operator="equal">
      <formula>$G87</formula>
    </cfRule>
  </conditionalFormatting>
  <conditionalFormatting sqref="A88:F88">
    <cfRule type="cellIs" dxfId="66" priority="22" stopIfTrue="1" operator="equal">
      <formula>0</formula>
    </cfRule>
  </conditionalFormatting>
  <conditionalFormatting sqref="G89">
    <cfRule type="cellIs" dxfId="65" priority="19" stopIfTrue="1" operator="equal">
      <formula>$G88</formula>
    </cfRule>
  </conditionalFormatting>
  <conditionalFormatting sqref="A89:F89">
    <cfRule type="cellIs" dxfId="64" priority="20" stopIfTrue="1" operator="equal">
      <formula>0</formula>
    </cfRule>
  </conditionalFormatting>
  <conditionalFormatting sqref="G90">
    <cfRule type="cellIs" dxfId="63" priority="17" stopIfTrue="1" operator="equal">
      <formula>$G89</formula>
    </cfRule>
  </conditionalFormatting>
  <conditionalFormatting sqref="A90:F90">
    <cfRule type="cellIs" dxfId="62" priority="18" stopIfTrue="1" operator="equal">
      <formula>0</formula>
    </cfRule>
  </conditionalFormatting>
  <conditionalFormatting sqref="G91">
    <cfRule type="cellIs" dxfId="61" priority="15" stopIfTrue="1" operator="equal">
      <formula>$G90</formula>
    </cfRule>
  </conditionalFormatting>
  <conditionalFormatting sqref="A91:F91">
    <cfRule type="cellIs" dxfId="60" priority="16" stopIfTrue="1" operator="equal">
      <formula>0</formula>
    </cfRule>
  </conditionalFormatting>
  <conditionalFormatting sqref="G92">
    <cfRule type="cellIs" dxfId="59" priority="13" stopIfTrue="1" operator="equal">
      <formula>$G91</formula>
    </cfRule>
  </conditionalFormatting>
  <conditionalFormatting sqref="A92:F92">
    <cfRule type="cellIs" dxfId="58" priority="14" stopIfTrue="1" operator="equal">
      <formula>0</formula>
    </cfRule>
  </conditionalFormatting>
  <conditionalFormatting sqref="G93">
    <cfRule type="cellIs" dxfId="57" priority="11" stopIfTrue="1" operator="equal">
      <formula>$G92</formula>
    </cfRule>
  </conditionalFormatting>
  <conditionalFormatting sqref="A93:F93">
    <cfRule type="cellIs" dxfId="56" priority="12" stopIfTrue="1" operator="equal">
      <formula>0</formula>
    </cfRule>
  </conditionalFormatting>
  <conditionalFormatting sqref="G94">
    <cfRule type="cellIs" dxfId="55" priority="9" stopIfTrue="1" operator="equal">
      <formula>$G93</formula>
    </cfRule>
  </conditionalFormatting>
  <conditionalFormatting sqref="A94:F94">
    <cfRule type="cellIs" dxfId="54" priority="10" stopIfTrue="1" operator="equal">
      <formula>0</formula>
    </cfRule>
  </conditionalFormatting>
  <conditionalFormatting sqref="G95">
    <cfRule type="cellIs" dxfId="53" priority="7" stopIfTrue="1" operator="equal">
      <formula>$G94</formula>
    </cfRule>
  </conditionalFormatting>
  <conditionalFormatting sqref="A95:F95">
    <cfRule type="cellIs" dxfId="52" priority="8" stopIfTrue="1" operator="equal">
      <formula>0</formula>
    </cfRule>
  </conditionalFormatting>
  <conditionalFormatting sqref="G96">
    <cfRule type="cellIs" dxfId="51" priority="5" stopIfTrue="1" operator="equal">
      <formula>$G95</formula>
    </cfRule>
  </conditionalFormatting>
  <conditionalFormatting sqref="A96:F96">
    <cfRule type="cellIs" dxfId="50" priority="6" stopIfTrue="1" operator="equal">
      <formula>0</formula>
    </cfRule>
  </conditionalFormatting>
  <conditionalFormatting sqref="G97">
    <cfRule type="cellIs" dxfId="49" priority="3" stopIfTrue="1" operator="equal">
      <formula>$G96</formula>
    </cfRule>
  </conditionalFormatting>
  <conditionalFormatting sqref="A97:F97">
    <cfRule type="cellIs" dxfId="48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37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view="pageBreakPreview" zoomScaleNormal="100" zoomScaleSheetLayoutView="100" workbookViewId="0">
      <selection activeCell="AO89" sqref="AO89:AV8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3" customHeight="1" x14ac:dyDescent="0.25">
      <c r="AO1" s="34" t="s">
        <v>40</v>
      </c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ht="15.9" customHeight="1" x14ac:dyDescent="0.25">
      <c r="AO2" s="35" t="s">
        <v>0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15" customHeight="1" x14ac:dyDescent="0.25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5.6" customHeight="1" x14ac:dyDescent="0.25">
      <c r="AO4" s="36" t="s">
        <v>103</v>
      </c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 x14ac:dyDescent="0.25">
      <c r="AO5" s="37" t="s">
        <v>24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15" customHeight="1" x14ac:dyDescent="0.25">
      <c r="AO6" s="38" t="s">
        <v>191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64" ht="15.9" customHeight="1" x14ac:dyDescent="0.25">
      <c r="AO7" s="27" t="s">
        <v>192</v>
      </c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</row>
    <row r="8" spans="1:64" x14ac:dyDescent="0.25">
      <c r="AO8" s="39" t="s">
        <v>193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64" ht="13.2" customHeight="1" x14ac:dyDescent="0.25">
      <c r="AO9" s="40" t="s">
        <v>194</v>
      </c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64" ht="15.75" customHeight="1" x14ac:dyDescent="0.25">
      <c r="A10" s="29" t="s">
        <v>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15.75" customHeight="1" x14ac:dyDescent="0.25">
      <c r="A11" s="29" t="s">
        <v>110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30" t="s">
        <v>59</v>
      </c>
      <c r="B13" s="30"/>
      <c r="C13" s="15"/>
      <c r="D13" s="31" t="s">
        <v>102</v>
      </c>
      <c r="E13" s="32"/>
      <c r="F13" s="32"/>
      <c r="G13" s="32"/>
      <c r="H13" s="32"/>
      <c r="I13" s="32"/>
      <c r="J13" s="32"/>
      <c r="K13" s="15"/>
      <c r="L13" s="33" t="s">
        <v>103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 x14ac:dyDescent="0.25">
      <c r="A14" s="8"/>
      <c r="B14" s="8"/>
      <c r="C14" s="8"/>
      <c r="D14" s="42" t="s">
        <v>41</v>
      </c>
      <c r="E14" s="42"/>
      <c r="F14" s="42"/>
      <c r="G14" s="42"/>
      <c r="H14" s="42"/>
      <c r="I14" s="42"/>
      <c r="J14" s="42"/>
      <c r="K14" s="8"/>
      <c r="L14" s="38" t="s">
        <v>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30" t="s">
        <v>8</v>
      </c>
      <c r="B16" s="30"/>
      <c r="C16" s="15"/>
      <c r="D16" s="31" t="s">
        <v>113</v>
      </c>
      <c r="E16" s="32"/>
      <c r="F16" s="32"/>
      <c r="G16" s="32"/>
      <c r="H16" s="32"/>
      <c r="I16" s="32"/>
      <c r="J16" s="32"/>
      <c r="K16" s="15"/>
      <c r="L16" s="33" t="s">
        <v>103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 x14ac:dyDescent="0.25">
      <c r="A17" s="8"/>
      <c r="B17" s="8"/>
      <c r="C17" s="8"/>
      <c r="D17" s="42" t="s">
        <v>41</v>
      </c>
      <c r="E17" s="42"/>
      <c r="F17" s="42"/>
      <c r="G17" s="42"/>
      <c r="H17" s="42"/>
      <c r="I17" s="42"/>
      <c r="J17" s="42"/>
      <c r="K17" s="8"/>
      <c r="L17" s="38" t="s">
        <v>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 x14ac:dyDescent="0.25">
      <c r="A19" s="30" t="s">
        <v>60</v>
      </c>
      <c r="B19" s="30"/>
      <c r="C19" s="15"/>
      <c r="D19" s="31" t="s">
        <v>188</v>
      </c>
      <c r="E19" s="32"/>
      <c r="F19" s="32"/>
      <c r="G19" s="32"/>
      <c r="H19" s="32"/>
      <c r="I19" s="32"/>
      <c r="J19" s="32"/>
      <c r="K19" s="15"/>
      <c r="L19" s="31" t="s">
        <v>190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 t="s">
        <v>189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5">
      <c r="A20" s="8"/>
      <c r="B20" s="8"/>
      <c r="C20" s="8"/>
      <c r="D20" s="41" t="s">
        <v>41</v>
      </c>
      <c r="E20" s="41"/>
      <c r="F20" s="41"/>
      <c r="G20" s="41"/>
      <c r="H20" s="41"/>
      <c r="I20" s="41"/>
      <c r="J20" s="41"/>
      <c r="K20" s="8"/>
      <c r="L20" s="38" t="s">
        <v>26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 t="s">
        <v>4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3931720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57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3797670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28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" customHeight="1" x14ac:dyDescent="0.25">
      <c r="A23" s="43" t="s">
        <v>27</v>
      </c>
      <c r="B23" s="43"/>
      <c r="C23" s="43"/>
      <c r="D23" s="43"/>
      <c r="E23" s="43"/>
      <c r="F23" s="43"/>
      <c r="G23" s="43"/>
      <c r="H23" s="43"/>
      <c r="I23" s="50">
        <v>134050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29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79" ht="195" customHeight="1" x14ac:dyDescent="0.25">
      <c r="A26" s="33" t="s">
        <v>186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3" t="s">
        <v>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5">
      <c r="A29" s="44" t="s">
        <v>33</v>
      </c>
      <c r="B29" s="44"/>
      <c r="C29" s="44"/>
      <c r="D29" s="44"/>
      <c r="E29" s="44"/>
      <c r="F29" s="44"/>
      <c r="G29" s="45" t="s">
        <v>46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6" x14ac:dyDescent="0.25">
      <c r="A30" s="48">
        <v>1</v>
      </c>
      <c r="B30" s="48"/>
      <c r="C30" s="48"/>
      <c r="D30" s="48"/>
      <c r="E30" s="48"/>
      <c r="F30" s="48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customHeight="1" x14ac:dyDescent="0.25">
      <c r="A31" s="52">
        <v>1</v>
      </c>
      <c r="B31" s="52"/>
      <c r="C31" s="52"/>
      <c r="D31" s="52"/>
      <c r="E31" s="52"/>
      <c r="F31" s="52"/>
      <c r="G31" s="53" t="s">
        <v>196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55</v>
      </c>
    </row>
    <row r="32" spans="1:79" ht="26.4" customHeight="1" x14ac:dyDescent="0.25">
      <c r="A32" s="52">
        <v>2</v>
      </c>
      <c r="B32" s="52"/>
      <c r="C32" s="52"/>
      <c r="D32" s="52"/>
      <c r="E32" s="52"/>
      <c r="F32" s="52"/>
      <c r="G32" s="53" t="s">
        <v>201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</row>
    <row r="33" spans="1:79" ht="12.6" customHeight="1" x14ac:dyDescent="0.25">
      <c r="A33" s="52">
        <v>3</v>
      </c>
      <c r="B33" s="52"/>
      <c r="C33" s="52"/>
      <c r="D33" s="52"/>
      <c r="E33" s="52"/>
      <c r="F33" s="52"/>
      <c r="G33" s="53" t="s">
        <v>200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</row>
    <row r="34" spans="1:79" ht="25.2" customHeight="1" x14ac:dyDescent="0.25">
      <c r="A34" s="52">
        <v>4</v>
      </c>
      <c r="B34" s="52"/>
      <c r="C34" s="52"/>
      <c r="D34" s="52"/>
      <c r="E34" s="52"/>
      <c r="F34" s="52"/>
      <c r="G34" s="56" t="s">
        <v>206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3" t="s">
        <v>44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5.9" customHeight="1" x14ac:dyDescent="0.25">
      <c r="A37" s="33" t="s">
        <v>187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3" t="s">
        <v>45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</row>
    <row r="40" spans="1:79" ht="27.75" customHeight="1" x14ac:dyDescent="0.25">
      <c r="A40" s="44" t="s">
        <v>33</v>
      </c>
      <c r="B40" s="44"/>
      <c r="C40" s="44"/>
      <c r="D40" s="44"/>
      <c r="E40" s="44"/>
      <c r="F40" s="44"/>
      <c r="G40" s="45" t="s">
        <v>30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</row>
    <row r="41" spans="1:79" ht="15.6" hidden="1" x14ac:dyDescent="0.25">
      <c r="A41" s="48">
        <v>1</v>
      </c>
      <c r="B41" s="48"/>
      <c r="C41" s="48"/>
      <c r="D41" s="48"/>
      <c r="E41" s="48"/>
      <c r="F41" s="48"/>
      <c r="G41" s="45">
        <v>2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</row>
    <row r="42" spans="1:79" ht="10.5" hidden="1" customHeight="1" x14ac:dyDescent="0.25">
      <c r="A42" s="52" t="s">
        <v>10</v>
      </c>
      <c r="B42" s="52"/>
      <c r="C42" s="52"/>
      <c r="D42" s="52"/>
      <c r="E42" s="52"/>
      <c r="F42" s="52"/>
      <c r="G42" s="53" t="s">
        <v>11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CA42" s="1" t="s">
        <v>15</v>
      </c>
    </row>
    <row r="43" spans="1:79" ht="13.2" customHeight="1" x14ac:dyDescent="0.25">
      <c r="A43" s="52">
        <v>1</v>
      </c>
      <c r="B43" s="52"/>
      <c r="C43" s="52"/>
      <c r="D43" s="52"/>
      <c r="E43" s="52"/>
      <c r="F43" s="52"/>
      <c r="G43" s="59" t="s">
        <v>173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  <c r="CA43" s="1" t="s">
        <v>16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3" t="s">
        <v>47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5">
      <c r="A46" s="62" t="s">
        <v>109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 x14ac:dyDescent="0.25">
      <c r="A47" s="48" t="s">
        <v>33</v>
      </c>
      <c r="B47" s="48"/>
      <c r="C47" s="48"/>
      <c r="D47" s="63" t="s">
        <v>31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64"/>
      <c r="AC47" s="48" t="s">
        <v>34</v>
      </c>
      <c r="AD47" s="48"/>
      <c r="AE47" s="48"/>
      <c r="AF47" s="48"/>
      <c r="AG47" s="48"/>
      <c r="AH47" s="48"/>
      <c r="AI47" s="48"/>
      <c r="AJ47" s="48"/>
      <c r="AK47" s="48" t="s">
        <v>35</v>
      </c>
      <c r="AL47" s="48"/>
      <c r="AM47" s="48"/>
      <c r="AN47" s="48"/>
      <c r="AO47" s="48"/>
      <c r="AP47" s="48"/>
      <c r="AQ47" s="48"/>
      <c r="AR47" s="48"/>
      <c r="AS47" s="48" t="s">
        <v>32</v>
      </c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5">
      <c r="A48" s="48"/>
      <c r="B48" s="48"/>
      <c r="C48" s="48"/>
      <c r="D48" s="65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9"/>
      <c r="BB48" s="19"/>
      <c r="BC48" s="19"/>
      <c r="BD48" s="19"/>
      <c r="BE48" s="19"/>
      <c r="BF48" s="19"/>
      <c r="BG48" s="19"/>
      <c r="BH48" s="19"/>
    </row>
    <row r="49" spans="1:79" ht="15.6" x14ac:dyDescent="0.25">
      <c r="A49" s="48">
        <v>1</v>
      </c>
      <c r="B49" s="48"/>
      <c r="C49" s="48"/>
      <c r="D49" s="68">
        <v>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5">
      <c r="A50" s="52" t="s">
        <v>10</v>
      </c>
      <c r="B50" s="52"/>
      <c r="C50" s="52"/>
      <c r="D50" s="71" t="s">
        <v>11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74" t="s">
        <v>12</v>
      </c>
      <c r="AD50" s="74"/>
      <c r="AE50" s="74"/>
      <c r="AF50" s="74"/>
      <c r="AG50" s="74"/>
      <c r="AH50" s="74"/>
      <c r="AI50" s="74"/>
      <c r="AJ50" s="74"/>
      <c r="AK50" s="74" t="s">
        <v>13</v>
      </c>
      <c r="AL50" s="74"/>
      <c r="AM50" s="74"/>
      <c r="AN50" s="74"/>
      <c r="AO50" s="74"/>
      <c r="AP50" s="74"/>
      <c r="AQ50" s="74"/>
      <c r="AR50" s="74"/>
      <c r="AS50" s="75" t="s">
        <v>14</v>
      </c>
      <c r="AT50" s="74"/>
      <c r="AU50" s="74"/>
      <c r="AV50" s="74"/>
      <c r="AW50" s="74"/>
      <c r="AX50" s="74"/>
      <c r="AY50" s="74"/>
      <c r="AZ50" s="74"/>
      <c r="BA50" s="20"/>
      <c r="BB50" s="21"/>
      <c r="BC50" s="21"/>
      <c r="BD50" s="21"/>
      <c r="BE50" s="21"/>
      <c r="BF50" s="21"/>
      <c r="BG50" s="21"/>
      <c r="BH50" s="21"/>
      <c r="CA50" s="4" t="s">
        <v>17</v>
      </c>
    </row>
    <row r="51" spans="1:79" ht="26.4" customHeight="1" x14ac:dyDescent="0.25">
      <c r="A51" s="52">
        <v>1</v>
      </c>
      <c r="B51" s="52"/>
      <c r="C51" s="52"/>
      <c r="D51" s="59" t="s">
        <v>174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76">
        <v>3797670</v>
      </c>
      <c r="AD51" s="76"/>
      <c r="AE51" s="76"/>
      <c r="AF51" s="76"/>
      <c r="AG51" s="76"/>
      <c r="AH51" s="76"/>
      <c r="AI51" s="76"/>
      <c r="AJ51" s="76"/>
      <c r="AK51" s="76">
        <v>134050</v>
      </c>
      <c r="AL51" s="76"/>
      <c r="AM51" s="76"/>
      <c r="AN51" s="76"/>
      <c r="AO51" s="76"/>
      <c r="AP51" s="76"/>
      <c r="AQ51" s="76"/>
      <c r="AR51" s="76"/>
      <c r="AS51" s="76">
        <f>AC51+AK51</f>
        <v>3931720</v>
      </c>
      <c r="AT51" s="76"/>
      <c r="AU51" s="76"/>
      <c r="AV51" s="76"/>
      <c r="AW51" s="76"/>
      <c r="AX51" s="76"/>
      <c r="AY51" s="76"/>
      <c r="AZ51" s="76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s="4" customFormat="1" x14ac:dyDescent="0.25">
      <c r="A52" s="78"/>
      <c r="B52" s="78"/>
      <c r="C52" s="78"/>
      <c r="D52" s="79" t="s">
        <v>62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77">
        <v>3797670</v>
      </c>
      <c r="AD52" s="77"/>
      <c r="AE52" s="77"/>
      <c r="AF52" s="77"/>
      <c r="AG52" s="77"/>
      <c r="AH52" s="77"/>
      <c r="AI52" s="77"/>
      <c r="AJ52" s="77"/>
      <c r="AK52" s="77">
        <v>134050</v>
      </c>
      <c r="AL52" s="77"/>
      <c r="AM52" s="77"/>
      <c r="AN52" s="77"/>
      <c r="AO52" s="77"/>
      <c r="AP52" s="77"/>
      <c r="AQ52" s="77"/>
      <c r="AR52" s="77"/>
      <c r="AS52" s="77">
        <f>AC52+AK52</f>
        <v>3931720</v>
      </c>
      <c r="AT52" s="77"/>
      <c r="AU52" s="77"/>
      <c r="AV52" s="77"/>
      <c r="AW52" s="77"/>
      <c r="AX52" s="77"/>
      <c r="AY52" s="77"/>
      <c r="AZ52" s="77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 x14ac:dyDescent="0.25">
      <c r="A54" s="35" t="s">
        <v>48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" customHeight="1" x14ac:dyDescent="0.25">
      <c r="A55" s="62" t="s">
        <v>109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8" t="s">
        <v>33</v>
      </c>
      <c r="B56" s="48"/>
      <c r="C56" s="48"/>
      <c r="D56" s="63" t="s">
        <v>39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64"/>
      <c r="AB56" s="48" t="s">
        <v>34</v>
      </c>
      <c r="AC56" s="48"/>
      <c r="AD56" s="48"/>
      <c r="AE56" s="48"/>
      <c r="AF56" s="48"/>
      <c r="AG56" s="48"/>
      <c r="AH56" s="48"/>
      <c r="AI56" s="48"/>
      <c r="AJ56" s="48" t="s">
        <v>35</v>
      </c>
      <c r="AK56" s="48"/>
      <c r="AL56" s="48"/>
      <c r="AM56" s="48"/>
      <c r="AN56" s="48"/>
      <c r="AO56" s="48"/>
      <c r="AP56" s="48"/>
      <c r="AQ56" s="48"/>
      <c r="AR56" s="48" t="s">
        <v>32</v>
      </c>
      <c r="AS56" s="48"/>
      <c r="AT56" s="48"/>
      <c r="AU56" s="48"/>
      <c r="AV56" s="48"/>
      <c r="AW56" s="48"/>
      <c r="AX56" s="48"/>
      <c r="AY56" s="48"/>
    </row>
    <row r="57" spans="1:79" ht="29.1" customHeight="1" x14ac:dyDescent="0.25">
      <c r="A57" s="48"/>
      <c r="B57" s="48"/>
      <c r="C57" s="48"/>
      <c r="D57" s="65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 x14ac:dyDescent="0.25">
      <c r="A58" s="48">
        <v>1</v>
      </c>
      <c r="B58" s="48"/>
      <c r="C58" s="48"/>
      <c r="D58" s="68">
        <v>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 x14ac:dyDescent="0.25">
      <c r="A59" s="52" t="s">
        <v>10</v>
      </c>
      <c r="B59" s="52"/>
      <c r="C59" s="52"/>
      <c r="D59" s="53" t="s">
        <v>11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74" t="s">
        <v>12</v>
      </c>
      <c r="AC59" s="74"/>
      <c r="AD59" s="74"/>
      <c r="AE59" s="74"/>
      <c r="AF59" s="74"/>
      <c r="AG59" s="74"/>
      <c r="AH59" s="74"/>
      <c r="AI59" s="74"/>
      <c r="AJ59" s="74" t="s">
        <v>13</v>
      </c>
      <c r="AK59" s="74"/>
      <c r="AL59" s="74"/>
      <c r="AM59" s="74"/>
      <c r="AN59" s="74"/>
      <c r="AO59" s="74"/>
      <c r="AP59" s="74"/>
      <c r="AQ59" s="74"/>
      <c r="AR59" s="74" t="s">
        <v>14</v>
      </c>
      <c r="AS59" s="74"/>
      <c r="AT59" s="74"/>
      <c r="AU59" s="74"/>
      <c r="AV59" s="74"/>
      <c r="AW59" s="74"/>
      <c r="AX59" s="74"/>
      <c r="AY59" s="74"/>
      <c r="CA59" s="1" t="s">
        <v>19</v>
      </c>
    </row>
    <row r="60" spans="1:79" ht="13.2" customHeight="1" x14ac:dyDescent="0.25">
      <c r="A60" s="52">
        <v>1</v>
      </c>
      <c r="B60" s="52"/>
      <c r="C60" s="52"/>
      <c r="D60" s="59" t="s">
        <v>63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76">
        <v>153488</v>
      </c>
      <c r="AC60" s="76"/>
      <c r="AD60" s="76"/>
      <c r="AE60" s="76"/>
      <c r="AF60" s="76"/>
      <c r="AG60" s="76"/>
      <c r="AH60" s="76"/>
      <c r="AI60" s="76"/>
      <c r="AJ60" s="76">
        <v>60000</v>
      </c>
      <c r="AK60" s="76"/>
      <c r="AL60" s="76"/>
      <c r="AM60" s="76"/>
      <c r="AN60" s="76"/>
      <c r="AO60" s="76"/>
      <c r="AP60" s="76"/>
      <c r="AQ60" s="76"/>
      <c r="AR60" s="76">
        <f>AB60+AJ60</f>
        <v>213488</v>
      </c>
      <c r="AS60" s="76"/>
      <c r="AT60" s="76"/>
      <c r="AU60" s="76"/>
      <c r="AV60" s="76"/>
      <c r="AW60" s="76"/>
      <c r="AX60" s="76"/>
      <c r="AY60" s="76"/>
      <c r="CA60" s="1" t="s">
        <v>20</v>
      </c>
    </row>
    <row r="61" spans="1:79" s="4" customFormat="1" ht="12.75" customHeight="1" x14ac:dyDescent="0.25">
      <c r="A61" s="78"/>
      <c r="B61" s="78"/>
      <c r="C61" s="78"/>
      <c r="D61" s="79" t="s">
        <v>32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77">
        <v>153488</v>
      </c>
      <c r="AC61" s="77"/>
      <c r="AD61" s="77"/>
      <c r="AE61" s="77"/>
      <c r="AF61" s="77"/>
      <c r="AG61" s="77"/>
      <c r="AH61" s="77"/>
      <c r="AI61" s="77"/>
      <c r="AJ61" s="77">
        <v>60000</v>
      </c>
      <c r="AK61" s="77"/>
      <c r="AL61" s="77"/>
      <c r="AM61" s="77"/>
      <c r="AN61" s="77"/>
      <c r="AO61" s="77"/>
      <c r="AP61" s="77"/>
      <c r="AQ61" s="77"/>
      <c r="AR61" s="77">
        <f>AB61+AJ61</f>
        <v>213488</v>
      </c>
      <c r="AS61" s="77"/>
      <c r="AT61" s="77"/>
      <c r="AU61" s="77"/>
      <c r="AV61" s="77"/>
      <c r="AW61" s="77"/>
      <c r="AX61" s="77"/>
      <c r="AY61" s="77"/>
    </row>
    <row r="63" spans="1:79" ht="15.75" customHeight="1" x14ac:dyDescent="0.25">
      <c r="A63" s="43" t="s">
        <v>49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 x14ac:dyDescent="0.25">
      <c r="A64" s="48" t="s">
        <v>33</v>
      </c>
      <c r="B64" s="48"/>
      <c r="C64" s="48"/>
      <c r="D64" s="48"/>
      <c r="E64" s="48"/>
      <c r="F64" s="48"/>
      <c r="G64" s="68" t="s">
        <v>50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8" t="s">
        <v>6</v>
      </c>
      <c r="AA64" s="48"/>
      <c r="AB64" s="48"/>
      <c r="AC64" s="48"/>
      <c r="AD64" s="48"/>
      <c r="AE64" s="48" t="s">
        <v>5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68" t="s">
        <v>34</v>
      </c>
      <c r="AP64" s="69"/>
      <c r="AQ64" s="69"/>
      <c r="AR64" s="69"/>
      <c r="AS64" s="69"/>
      <c r="AT64" s="69"/>
      <c r="AU64" s="69"/>
      <c r="AV64" s="70"/>
      <c r="AW64" s="68" t="s">
        <v>35</v>
      </c>
      <c r="AX64" s="69"/>
      <c r="AY64" s="69"/>
      <c r="AZ64" s="69"/>
      <c r="BA64" s="69"/>
      <c r="BB64" s="69"/>
      <c r="BC64" s="69"/>
      <c r="BD64" s="70"/>
      <c r="BE64" s="68" t="s">
        <v>32</v>
      </c>
      <c r="BF64" s="69"/>
      <c r="BG64" s="69"/>
      <c r="BH64" s="69"/>
      <c r="BI64" s="69"/>
      <c r="BJ64" s="69"/>
      <c r="BK64" s="69"/>
      <c r="BL64" s="70"/>
    </row>
    <row r="65" spans="1:79" ht="15.75" customHeight="1" x14ac:dyDescent="0.25">
      <c r="A65" s="48">
        <v>1</v>
      </c>
      <c r="B65" s="48"/>
      <c r="C65" s="48"/>
      <c r="D65" s="48"/>
      <c r="E65" s="48"/>
      <c r="F65" s="48"/>
      <c r="G65" s="68">
        <v>2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 x14ac:dyDescent="0.25">
      <c r="A66" s="52" t="s">
        <v>38</v>
      </c>
      <c r="B66" s="52"/>
      <c r="C66" s="52"/>
      <c r="D66" s="52"/>
      <c r="E66" s="52"/>
      <c r="F66" s="52"/>
      <c r="G66" s="53" t="s">
        <v>11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52" t="s">
        <v>23</v>
      </c>
      <c r="AA66" s="52"/>
      <c r="AB66" s="52"/>
      <c r="AC66" s="52"/>
      <c r="AD66" s="52"/>
      <c r="AE66" s="88" t="s">
        <v>37</v>
      </c>
      <c r="AF66" s="88"/>
      <c r="AG66" s="88"/>
      <c r="AH66" s="88"/>
      <c r="AI66" s="88"/>
      <c r="AJ66" s="88"/>
      <c r="AK66" s="88"/>
      <c r="AL66" s="88"/>
      <c r="AM66" s="88"/>
      <c r="AN66" s="53"/>
      <c r="AO66" s="74" t="s">
        <v>12</v>
      </c>
      <c r="AP66" s="74"/>
      <c r="AQ66" s="74"/>
      <c r="AR66" s="74"/>
      <c r="AS66" s="74"/>
      <c r="AT66" s="74"/>
      <c r="AU66" s="74"/>
      <c r="AV66" s="74"/>
      <c r="AW66" s="74" t="s">
        <v>36</v>
      </c>
      <c r="AX66" s="74"/>
      <c r="AY66" s="74"/>
      <c r="AZ66" s="74"/>
      <c r="BA66" s="74"/>
      <c r="BB66" s="74"/>
      <c r="BC66" s="74"/>
      <c r="BD66" s="74"/>
      <c r="BE66" s="74" t="s">
        <v>14</v>
      </c>
      <c r="BF66" s="74"/>
      <c r="BG66" s="74"/>
      <c r="BH66" s="74"/>
      <c r="BI66" s="74"/>
      <c r="BJ66" s="74"/>
      <c r="BK66" s="74"/>
      <c r="BL66" s="74"/>
      <c r="CA66" s="1" t="s">
        <v>21</v>
      </c>
    </row>
    <row r="67" spans="1:79" s="4" customFormat="1" ht="12.75" customHeight="1" x14ac:dyDescent="0.25">
      <c r="A67" s="78">
        <v>0</v>
      </c>
      <c r="B67" s="78"/>
      <c r="C67" s="78"/>
      <c r="D67" s="78"/>
      <c r="E67" s="78"/>
      <c r="F67" s="78"/>
      <c r="G67" s="82" t="s">
        <v>64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85"/>
      <c r="AA67" s="85"/>
      <c r="AB67" s="85"/>
      <c r="AC67" s="85"/>
      <c r="AD67" s="85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>
        <f t="shared" ref="BE67:BE89" si="0">AO67+AW67</f>
        <v>0</v>
      </c>
      <c r="BF67" s="77"/>
      <c r="BG67" s="77"/>
      <c r="BH67" s="77"/>
      <c r="BI67" s="77"/>
      <c r="BJ67" s="77"/>
      <c r="BK67" s="77"/>
      <c r="BL67" s="77"/>
      <c r="CA67" s="4" t="s">
        <v>22</v>
      </c>
    </row>
    <row r="68" spans="1:79" ht="13.2" customHeight="1" x14ac:dyDescent="0.25">
      <c r="A68" s="52">
        <v>1</v>
      </c>
      <c r="B68" s="52"/>
      <c r="C68" s="52"/>
      <c r="D68" s="52"/>
      <c r="E68" s="52"/>
      <c r="F68" s="52"/>
      <c r="G68" s="99" t="s">
        <v>65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5" t="s">
        <v>66</v>
      </c>
      <c r="AA68" s="75"/>
      <c r="AB68" s="75"/>
      <c r="AC68" s="75"/>
      <c r="AD68" s="75"/>
      <c r="AE68" s="99" t="s">
        <v>67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6">
        <v>1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 t="shared" si="0"/>
        <v>1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52">
        <v>2</v>
      </c>
      <c r="B69" s="52"/>
      <c r="C69" s="52"/>
      <c r="D69" s="52"/>
      <c r="E69" s="52"/>
      <c r="F69" s="52"/>
      <c r="G69" s="99" t="s">
        <v>68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5" t="s">
        <v>66</v>
      </c>
      <c r="AA69" s="75"/>
      <c r="AB69" s="75"/>
      <c r="AC69" s="75"/>
      <c r="AD69" s="75"/>
      <c r="AE69" s="99" t="s">
        <v>69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6">
        <v>41.5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 t="shared" si="0"/>
        <v>41.5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52">
        <v>3</v>
      </c>
      <c r="B70" s="52"/>
      <c r="C70" s="52"/>
      <c r="D70" s="52"/>
      <c r="E70" s="52"/>
      <c r="F70" s="52"/>
      <c r="G70" s="99" t="s">
        <v>70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5" t="s">
        <v>66</v>
      </c>
      <c r="AA70" s="75"/>
      <c r="AB70" s="75"/>
      <c r="AC70" s="75"/>
      <c r="AD70" s="75"/>
      <c r="AE70" s="99" t="s">
        <v>69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6">
        <v>2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 t="shared" si="0"/>
        <v>2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52">
        <v>4</v>
      </c>
      <c r="B71" s="52"/>
      <c r="C71" s="52"/>
      <c r="D71" s="52"/>
      <c r="E71" s="52"/>
      <c r="F71" s="52"/>
      <c r="G71" s="99" t="s">
        <v>72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5" t="s">
        <v>66</v>
      </c>
      <c r="AA71" s="75"/>
      <c r="AB71" s="75"/>
      <c r="AC71" s="75"/>
      <c r="AD71" s="75"/>
      <c r="AE71" s="99" t="s">
        <v>69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6">
        <v>23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 t="shared" si="0"/>
        <v>23</v>
      </c>
      <c r="BF71" s="76"/>
      <c r="BG71" s="76"/>
      <c r="BH71" s="76"/>
      <c r="BI71" s="76"/>
      <c r="BJ71" s="76"/>
      <c r="BK71" s="76"/>
      <c r="BL71" s="76"/>
    </row>
    <row r="72" spans="1:79" ht="13.2" customHeight="1" x14ac:dyDescent="0.25">
      <c r="A72" s="52">
        <v>5</v>
      </c>
      <c r="B72" s="52"/>
      <c r="C72" s="52"/>
      <c r="D72" s="52"/>
      <c r="E72" s="52"/>
      <c r="F72" s="52"/>
      <c r="G72" s="99" t="s">
        <v>73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5" t="s">
        <v>66</v>
      </c>
      <c r="AA72" s="75"/>
      <c r="AB72" s="75"/>
      <c r="AC72" s="75"/>
      <c r="AD72" s="75"/>
      <c r="AE72" s="99" t="s">
        <v>69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6">
        <v>2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 t="shared" si="0"/>
        <v>2</v>
      </c>
      <c r="BF72" s="76"/>
      <c r="BG72" s="76"/>
      <c r="BH72" s="76"/>
      <c r="BI72" s="76"/>
      <c r="BJ72" s="76"/>
      <c r="BK72" s="76"/>
      <c r="BL72" s="76"/>
    </row>
    <row r="73" spans="1:79" ht="26.4" customHeight="1" x14ac:dyDescent="0.25">
      <c r="A73" s="52">
        <v>6</v>
      </c>
      <c r="B73" s="52"/>
      <c r="C73" s="52"/>
      <c r="D73" s="52"/>
      <c r="E73" s="52"/>
      <c r="F73" s="52"/>
      <c r="G73" s="99" t="s">
        <v>175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5" t="s">
        <v>66</v>
      </c>
      <c r="AA73" s="75"/>
      <c r="AB73" s="75"/>
      <c r="AC73" s="75"/>
      <c r="AD73" s="75"/>
      <c r="AE73" s="99" t="s">
        <v>69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6">
        <v>14.5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 t="shared" si="0"/>
        <v>14.5</v>
      </c>
      <c r="BF73" s="76"/>
      <c r="BG73" s="76"/>
      <c r="BH73" s="76"/>
      <c r="BI73" s="76"/>
      <c r="BJ73" s="76"/>
      <c r="BK73" s="76"/>
      <c r="BL73" s="76"/>
    </row>
    <row r="74" spans="1:79" ht="26.4" customHeight="1" x14ac:dyDescent="0.25">
      <c r="A74" s="52">
        <v>7</v>
      </c>
      <c r="B74" s="52"/>
      <c r="C74" s="52"/>
      <c r="D74" s="52"/>
      <c r="E74" s="52"/>
      <c r="F74" s="52"/>
      <c r="G74" s="99" t="s">
        <v>176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5" t="s">
        <v>78</v>
      </c>
      <c r="AA74" s="75"/>
      <c r="AB74" s="75"/>
      <c r="AC74" s="75"/>
      <c r="AD74" s="75"/>
      <c r="AE74" s="99" t="s">
        <v>177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6">
        <v>3797.7</v>
      </c>
      <c r="AP74" s="76"/>
      <c r="AQ74" s="76"/>
      <c r="AR74" s="76"/>
      <c r="AS74" s="76"/>
      <c r="AT74" s="76"/>
      <c r="AU74" s="76"/>
      <c r="AV74" s="76"/>
      <c r="AW74" s="76">
        <v>134.1</v>
      </c>
      <c r="AX74" s="76"/>
      <c r="AY74" s="76"/>
      <c r="AZ74" s="76"/>
      <c r="BA74" s="76"/>
      <c r="BB74" s="76"/>
      <c r="BC74" s="76"/>
      <c r="BD74" s="76"/>
      <c r="BE74" s="76">
        <f t="shared" si="0"/>
        <v>3931.7999999999997</v>
      </c>
      <c r="BF74" s="76"/>
      <c r="BG74" s="76"/>
      <c r="BH74" s="76"/>
      <c r="BI74" s="76"/>
      <c r="BJ74" s="76"/>
      <c r="BK74" s="76"/>
      <c r="BL74" s="76"/>
    </row>
    <row r="75" spans="1:79" s="4" customFormat="1" ht="12.75" customHeight="1" x14ac:dyDescent="0.25">
      <c r="A75" s="78">
        <v>0</v>
      </c>
      <c r="B75" s="78"/>
      <c r="C75" s="78"/>
      <c r="D75" s="78"/>
      <c r="E75" s="78"/>
      <c r="F75" s="78"/>
      <c r="G75" s="102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85"/>
      <c r="AA75" s="85"/>
      <c r="AB75" s="85"/>
      <c r="AC75" s="85"/>
      <c r="AD75" s="85"/>
      <c r="AE75" s="102"/>
      <c r="AF75" s="103"/>
      <c r="AG75" s="103"/>
      <c r="AH75" s="103"/>
      <c r="AI75" s="103"/>
      <c r="AJ75" s="103"/>
      <c r="AK75" s="103"/>
      <c r="AL75" s="103"/>
      <c r="AM75" s="103"/>
      <c r="AN75" s="104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>
        <f t="shared" si="0"/>
        <v>0</v>
      </c>
      <c r="BF75" s="77"/>
      <c r="BG75" s="77"/>
      <c r="BH75" s="77"/>
      <c r="BI75" s="77"/>
      <c r="BJ75" s="77"/>
      <c r="BK75" s="77"/>
      <c r="BL75" s="77"/>
    </row>
    <row r="76" spans="1:79" ht="13.2" customHeight="1" x14ac:dyDescent="0.25">
      <c r="A76" s="52">
        <v>8</v>
      </c>
      <c r="B76" s="52"/>
      <c r="C76" s="52"/>
      <c r="D76" s="52"/>
      <c r="E76" s="52"/>
      <c r="F76" s="52"/>
      <c r="G76" s="99" t="s">
        <v>178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5" t="s">
        <v>85</v>
      </c>
      <c r="AA76" s="75"/>
      <c r="AB76" s="75"/>
      <c r="AC76" s="75"/>
      <c r="AD76" s="75"/>
      <c r="AE76" s="99" t="s">
        <v>79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6">
        <v>72000</v>
      </c>
      <c r="AP76" s="76"/>
      <c r="AQ76" s="76"/>
      <c r="AR76" s="76"/>
      <c r="AS76" s="76"/>
      <c r="AT76" s="76"/>
      <c r="AU76" s="76"/>
      <c r="AV76" s="76"/>
      <c r="AW76" s="76">
        <v>0</v>
      </c>
      <c r="AX76" s="76"/>
      <c r="AY76" s="76"/>
      <c r="AZ76" s="76"/>
      <c r="BA76" s="76"/>
      <c r="BB76" s="76"/>
      <c r="BC76" s="76"/>
      <c r="BD76" s="76"/>
      <c r="BE76" s="76">
        <f t="shared" si="0"/>
        <v>72000</v>
      </c>
      <c r="BF76" s="76"/>
      <c r="BG76" s="76"/>
      <c r="BH76" s="76"/>
      <c r="BI76" s="76"/>
      <c r="BJ76" s="76"/>
      <c r="BK76" s="76"/>
      <c r="BL76" s="76"/>
    </row>
    <row r="77" spans="1:79" ht="26.4" customHeight="1" x14ac:dyDescent="0.25">
      <c r="A77" s="52">
        <v>9</v>
      </c>
      <c r="B77" s="52"/>
      <c r="C77" s="52"/>
      <c r="D77" s="52"/>
      <c r="E77" s="52"/>
      <c r="F77" s="52"/>
      <c r="G77" s="99" t="s">
        <v>179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5" t="s">
        <v>85</v>
      </c>
      <c r="AA77" s="75"/>
      <c r="AB77" s="75"/>
      <c r="AC77" s="75"/>
      <c r="AD77" s="75"/>
      <c r="AE77" s="99" t="s">
        <v>79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6">
        <v>700</v>
      </c>
      <c r="AP77" s="76"/>
      <c r="AQ77" s="76"/>
      <c r="AR77" s="76"/>
      <c r="AS77" s="76"/>
      <c r="AT77" s="76"/>
      <c r="AU77" s="76"/>
      <c r="AV77" s="76"/>
      <c r="AW77" s="76">
        <v>0</v>
      </c>
      <c r="AX77" s="76"/>
      <c r="AY77" s="76"/>
      <c r="AZ77" s="76"/>
      <c r="BA77" s="76"/>
      <c r="BB77" s="76"/>
      <c r="BC77" s="76"/>
      <c r="BD77" s="76"/>
      <c r="BE77" s="76">
        <f t="shared" si="0"/>
        <v>700</v>
      </c>
      <c r="BF77" s="76"/>
      <c r="BG77" s="76"/>
      <c r="BH77" s="76"/>
      <c r="BI77" s="76"/>
      <c r="BJ77" s="76"/>
      <c r="BK77" s="76"/>
      <c r="BL77" s="76"/>
    </row>
    <row r="78" spans="1:79" ht="26.4" customHeight="1" x14ac:dyDescent="0.25">
      <c r="A78" s="52">
        <v>10</v>
      </c>
      <c r="B78" s="52"/>
      <c r="C78" s="52"/>
      <c r="D78" s="52"/>
      <c r="E78" s="52"/>
      <c r="F78" s="52"/>
      <c r="G78" s="99" t="s">
        <v>180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5" t="s">
        <v>66</v>
      </c>
      <c r="AA78" s="75"/>
      <c r="AB78" s="75"/>
      <c r="AC78" s="75"/>
      <c r="AD78" s="75"/>
      <c r="AE78" s="99" t="s">
        <v>79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6">
        <v>240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 t="shared" si="0"/>
        <v>240</v>
      </c>
      <c r="BF78" s="76"/>
      <c r="BG78" s="76"/>
      <c r="BH78" s="76"/>
      <c r="BI78" s="76"/>
      <c r="BJ78" s="76"/>
      <c r="BK78" s="76"/>
      <c r="BL78" s="76"/>
    </row>
    <row r="79" spans="1:79" ht="13.2" customHeight="1" x14ac:dyDescent="0.25">
      <c r="A79" s="52">
        <v>11</v>
      </c>
      <c r="B79" s="52"/>
      <c r="C79" s="52"/>
      <c r="D79" s="52"/>
      <c r="E79" s="52"/>
      <c r="F79" s="52"/>
      <c r="G79" s="99" t="s">
        <v>181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5" t="s">
        <v>78</v>
      </c>
      <c r="AA79" s="75"/>
      <c r="AB79" s="75"/>
      <c r="AC79" s="75"/>
      <c r="AD79" s="75"/>
      <c r="AE79" s="99" t="s">
        <v>177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134.1</v>
      </c>
      <c r="AX79" s="76"/>
      <c r="AY79" s="76"/>
      <c r="AZ79" s="76"/>
      <c r="BA79" s="76"/>
      <c r="BB79" s="76"/>
      <c r="BC79" s="76"/>
      <c r="BD79" s="76"/>
      <c r="BE79" s="76">
        <f t="shared" si="0"/>
        <v>134.1</v>
      </c>
      <c r="BF79" s="76"/>
      <c r="BG79" s="76"/>
      <c r="BH79" s="76"/>
      <c r="BI79" s="76"/>
      <c r="BJ79" s="76"/>
      <c r="BK79" s="76"/>
      <c r="BL79" s="76"/>
    </row>
    <row r="80" spans="1:79" ht="26.4" customHeight="1" x14ac:dyDescent="0.25">
      <c r="A80" s="52">
        <v>12</v>
      </c>
      <c r="B80" s="52"/>
      <c r="C80" s="52"/>
      <c r="D80" s="52"/>
      <c r="E80" s="52"/>
      <c r="F80" s="52"/>
      <c r="G80" s="99" t="s">
        <v>182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5" t="s">
        <v>78</v>
      </c>
      <c r="AA80" s="75"/>
      <c r="AB80" s="75"/>
      <c r="AC80" s="75"/>
      <c r="AD80" s="75"/>
      <c r="AE80" s="99" t="s">
        <v>79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50</v>
      </c>
      <c r="AX80" s="76"/>
      <c r="AY80" s="76"/>
      <c r="AZ80" s="76"/>
      <c r="BA80" s="76"/>
      <c r="BB80" s="76"/>
      <c r="BC80" s="76"/>
      <c r="BD80" s="76"/>
      <c r="BE80" s="76">
        <f t="shared" si="0"/>
        <v>50</v>
      </c>
      <c r="BF80" s="76"/>
      <c r="BG80" s="76"/>
      <c r="BH80" s="76"/>
      <c r="BI80" s="76"/>
      <c r="BJ80" s="76"/>
      <c r="BK80" s="76"/>
      <c r="BL80" s="76"/>
    </row>
    <row r="81" spans="1:64" ht="13.2" customHeight="1" x14ac:dyDescent="0.25">
      <c r="A81" s="52">
        <v>13</v>
      </c>
      <c r="B81" s="52"/>
      <c r="C81" s="52"/>
      <c r="D81" s="52"/>
      <c r="E81" s="52"/>
      <c r="F81" s="52"/>
      <c r="G81" s="99" t="s">
        <v>163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5" t="s">
        <v>164</v>
      </c>
      <c r="AA81" s="75"/>
      <c r="AB81" s="75"/>
      <c r="AC81" s="75"/>
      <c r="AD81" s="75"/>
      <c r="AE81" s="99" t="s">
        <v>79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700</v>
      </c>
      <c r="AX81" s="76"/>
      <c r="AY81" s="76"/>
      <c r="AZ81" s="76"/>
      <c r="BA81" s="76"/>
      <c r="BB81" s="76"/>
      <c r="BC81" s="76"/>
      <c r="BD81" s="76"/>
      <c r="BE81" s="76">
        <f t="shared" si="0"/>
        <v>700</v>
      </c>
      <c r="BF81" s="76"/>
      <c r="BG81" s="76"/>
      <c r="BH81" s="76"/>
      <c r="BI81" s="76"/>
      <c r="BJ81" s="76"/>
      <c r="BK81" s="76"/>
      <c r="BL81" s="76"/>
    </row>
    <row r="82" spans="1:64" ht="26.4" customHeight="1" x14ac:dyDescent="0.25">
      <c r="A82" s="52">
        <v>14</v>
      </c>
      <c r="B82" s="52"/>
      <c r="C82" s="52"/>
      <c r="D82" s="52"/>
      <c r="E82" s="52"/>
      <c r="F82" s="52"/>
      <c r="G82" s="99" t="s">
        <v>183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5" t="s">
        <v>85</v>
      </c>
      <c r="AA82" s="75"/>
      <c r="AB82" s="75"/>
      <c r="AC82" s="75"/>
      <c r="AD82" s="75"/>
      <c r="AE82" s="99" t="s">
        <v>79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6">
        <v>0</v>
      </c>
      <c r="AP82" s="76"/>
      <c r="AQ82" s="76"/>
      <c r="AR82" s="76"/>
      <c r="AS82" s="76"/>
      <c r="AT82" s="76"/>
      <c r="AU82" s="76"/>
      <c r="AV82" s="76"/>
      <c r="AW82" s="76">
        <v>51300</v>
      </c>
      <c r="AX82" s="76"/>
      <c r="AY82" s="76"/>
      <c r="AZ82" s="76"/>
      <c r="BA82" s="76"/>
      <c r="BB82" s="76"/>
      <c r="BC82" s="76"/>
      <c r="BD82" s="76"/>
      <c r="BE82" s="76">
        <f t="shared" si="0"/>
        <v>51300</v>
      </c>
      <c r="BF82" s="76"/>
      <c r="BG82" s="76"/>
      <c r="BH82" s="76"/>
      <c r="BI82" s="76"/>
      <c r="BJ82" s="76"/>
      <c r="BK82" s="76"/>
      <c r="BL82" s="76"/>
    </row>
    <row r="83" spans="1:64" ht="13.2" customHeight="1" x14ac:dyDescent="0.25">
      <c r="A83" s="52">
        <v>15</v>
      </c>
      <c r="B83" s="52"/>
      <c r="C83" s="52"/>
      <c r="D83" s="52"/>
      <c r="E83" s="52"/>
      <c r="F83" s="52"/>
      <c r="G83" s="99" t="s">
        <v>184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5" t="s">
        <v>85</v>
      </c>
      <c r="AA83" s="75"/>
      <c r="AB83" s="75"/>
      <c r="AC83" s="75"/>
      <c r="AD83" s="75"/>
      <c r="AE83" s="99" t="s">
        <v>79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6">
        <v>0</v>
      </c>
      <c r="AP83" s="76"/>
      <c r="AQ83" s="76"/>
      <c r="AR83" s="76"/>
      <c r="AS83" s="76"/>
      <c r="AT83" s="76"/>
      <c r="AU83" s="76"/>
      <c r="AV83" s="76"/>
      <c r="AW83" s="76">
        <v>20000</v>
      </c>
      <c r="AX83" s="76"/>
      <c r="AY83" s="76"/>
      <c r="AZ83" s="76"/>
      <c r="BA83" s="76"/>
      <c r="BB83" s="76"/>
      <c r="BC83" s="76"/>
      <c r="BD83" s="76"/>
      <c r="BE83" s="76">
        <f t="shared" si="0"/>
        <v>20000</v>
      </c>
      <c r="BF83" s="76"/>
      <c r="BG83" s="76"/>
      <c r="BH83" s="76"/>
      <c r="BI83" s="76"/>
      <c r="BJ83" s="76"/>
      <c r="BK83" s="76"/>
      <c r="BL83" s="76"/>
    </row>
    <row r="84" spans="1:64" s="4" customFormat="1" ht="12.75" customHeight="1" x14ac:dyDescent="0.25">
      <c r="A84" s="78">
        <v>0</v>
      </c>
      <c r="B84" s="78"/>
      <c r="C84" s="78"/>
      <c r="D84" s="78"/>
      <c r="E84" s="78"/>
      <c r="F84" s="78"/>
      <c r="G84" s="102" t="s">
        <v>89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85"/>
      <c r="AA84" s="85"/>
      <c r="AB84" s="85"/>
      <c r="AC84" s="85"/>
      <c r="AD84" s="85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>
        <f t="shared" si="0"/>
        <v>0</v>
      </c>
      <c r="BF84" s="77"/>
      <c r="BG84" s="77"/>
      <c r="BH84" s="77"/>
      <c r="BI84" s="77"/>
      <c r="BJ84" s="77"/>
      <c r="BK84" s="77"/>
      <c r="BL84" s="77"/>
    </row>
    <row r="85" spans="1:64" ht="13.2" customHeight="1" x14ac:dyDescent="0.25">
      <c r="A85" s="52">
        <v>16</v>
      </c>
      <c r="B85" s="52"/>
      <c r="C85" s="52"/>
      <c r="D85" s="52"/>
      <c r="E85" s="52"/>
      <c r="F85" s="52"/>
      <c r="G85" s="99" t="s">
        <v>165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5" t="s">
        <v>94</v>
      </c>
      <c r="AA85" s="75"/>
      <c r="AB85" s="75"/>
      <c r="AC85" s="75"/>
      <c r="AD85" s="75"/>
      <c r="AE85" s="99" t="s">
        <v>91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6">
        <v>0</v>
      </c>
      <c r="AP85" s="76"/>
      <c r="AQ85" s="76"/>
      <c r="AR85" s="76"/>
      <c r="AS85" s="76"/>
      <c r="AT85" s="76"/>
      <c r="AU85" s="76"/>
      <c r="AV85" s="76"/>
      <c r="AW85" s="76">
        <v>71.430000000000007</v>
      </c>
      <c r="AX85" s="76"/>
      <c r="AY85" s="76"/>
      <c r="AZ85" s="76"/>
      <c r="BA85" s="76"/>
      <c r="BB85" s="76"/>
      <c r="BC85" s="76"/>
      <c r="BD85" s="76"/>
      <c r="BE85" s="76">
        <f t="shared" si="0"/>
        <v>71.430000000000007</v>
      </c>
      <c r="BF85" s="76"/>
      <c r="BG85" s="76"/>
      <c r="BH85" s="76"/>
      <c r="BI85" s="76"/>
      <c r="BJ85" s="76"/>
      <c r="BK85" s="76"/>
      <c r="BL85" s="76"/>
    </row>
    <row r="86" spans="1:64" ht="13.2" customHeight="1" x14ac:dyDescent="0.25">
      <c r="A86" s="52">
        <v>17</v>
      </c>
      <c r="B86" s="52"/>
      <c r="C86" s="52"/>
      <c r="D86" s="52"/>
      <c r="E86" s="52"/>
      <c r="F86" s="52"/>
      <c r="G86" s="99" t="s">
        <v>166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5" t="s">
        <v>94</v>
      </c>
      <c r="AA86" s="75"/>
      <c r="AB86" s="75"/>
      <c r="AC86" s="75"/>
      <c r="AD86" s="75"/>
      <c r="AE86" s="99" t="s">
        <v>91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6">
        <v>52.74</v>
      </c>
      <c r="AP86" s="76"/>
      <c r="AQ86" s="76"/>
      <c r="AR86" s="76"/>
      <c r="AS86" s="76"/>
      <c r="AT86" s="76"/>
      <c r="AU86" s="76"/>
      <c r="AV86" s="76"/>
      <c r="AW86" s="76">
        <v>1.86</v>
      </c>
      <c r="AX86" s="76"/>
      <c r="AY86" s="76"/>
      <c r="AZ86" s="76"/>
      <c r="BA86" s="76"/>
      <c r="BB86" s="76"/>
      <c r="BC86" s="76"/>
      <c r="BD86" s="76"/>
      <c r="BE86" s="76">
        <f t="shared" si="0"/>
        <v>54.6</v>
      </c>
      <c r="BF86" s="76"/>
      <c r="BG86" s="76"/>
      <c r="BH86" s="76"/>
      <c r="BI86" s="76"/>
      <c r="BJ86" s="76"/>
      <c r="BK86" s="76"/>
      <c r="BL86" s="76"/>
    </row>
    <row r="87" spans="1:64" ht="13.2" customHeight="1" x14ac:dyDescent="0.25">
      <c r="A87" s="52">
        <v>18</v>
      </c>
      <c r="B87" s="52"/>
      <c r="C87" s="52"/>
      <c r="D87" s="52"/>
      <c r="E87" s="52"/>
      <c r="F87" s="52"/>
      <c r="G87" s="99" t="s">
        <v>185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5" t="s">
        <v>94</v>
      </c>
      <c r="AA87" s="75"/>
      <c r="AB87" s="75"/>
      <c r="AC87" s="75"/>
      <c r="AD87" s="75"/>
      <c r="AE87" s="99" t="s">
        <v>91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6">
        <v>15823.75</v>
      </c>
      <c r="AP87" s="76"/>
      <c r="AQ87" s="76"/>
      <c r="AR87" s="76"/>
      <c r="AS87" s="76"/>
      <c r="AT87" s="76"/>
      <c r="AU87" s="76"/>
      <c r="AV87" s="76"/>
      <c r="AW87" s="76">
        <v>558.75</v>
      </c>
      <c r="AX87" s="76"/>
      <c r="AY87" s="76"/>
      <c r="AZ87" s="76"/>
      <c r="BA87" s="76"/>
      <c r="BB87" s="76"/>
      <c r="BC87" s="76"/>
      <c r="BD87" s="76"/>
      <c r="BE87" s="76">
        <f t="shared" si="0"/>
        <v>16382.5</v>
      </c>
      <c r="BF87" s="76"/>
      <c r="BG87" s="76"/>
      <c r="BH87" s="76"/>
      <c r="BI87" s="76"/>
      <c r="BJ87" s="76"/>
      <c r="BK87" s="76"/>
      <c r="BL87" s="76"/>
    </row>
    <row r="88" spans="1:64" s="4" customFormat="1" ht="12.75" customHeight="1" x14ac:dyDescent="0.25">
      <c r="A88" s="78">
        <v>0</v>
      </c>
      <c r="B88" s="78"/>
      <c r="C88" s="78"/>
      <c r="D88" s="78"/>
      <c r="E88" s="78"/>
      <c r="F88" s="78"/>
      <c r="G88" s="102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85"/>
      <c r="AA88" s="85"/>
      <c r="AB88" s="85"/>
      <c r="AC88" s="85"/>
      <c r="AD88" s="85"/>
      <c r="AE88" s="102"/>
      <c r="AF88" s="103"/>
      <c r="AG88" s="103"/>
      <c r="AH88" s="103"/>
      <c r="AI88" s="103"/>
      <c r="AJ88" s="103"/>
      <c r="AK88" s="103"/>
      <c r="AL88" s="103"/>
      <c r="AM88" s="103"/>
      <c r="AN88" s="104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</row>
    <row r="89" spans="1:64" ht="26.4" customHeight="1" x14ac:dyDescent="0.25">
      <c r="A89" s="52">
        <v>19</v>
      </c>
      <c r="B89" s="52"/>
      <c r="C89" s="52"/>
      <c r="D89" s="52"/>
      <c r="E89" s="52"/>
      <c r="F89" s="52"/>
      <c r="G89" s="99" t="s">
        <v>168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5" t="s">
        <v>99</v>
      </c>
      <c r="AA89" s="75"/>
      <c r="AB89" s="75"/>
      <c r="AC89" s="75"/>
      <c r="AD89" s="75"/>
      <c r="AE89" s="99" t="s">
        <v>208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6">
        <v>100</v>
      </c>
      <c r="AP89" s="76"/>
      <c r="AQ89" s="76"/>
      <c r="AR89" s="76"/>
      <c r="AS89" s="76"/>
      <c r="AT89" s="76"/>
      <c r="AU89" s="76"/>
      <c r="AV89" s="76"/>
      <c r="AW89" s="76">
        <v>0</v>
      </c>
      <c r="AX89" s="76"/>
      <c r="AY89" s="76"/>
      <c r="AZ89" s="76"/>
      <c r="BA89" s="76"/>
      <c r="BB89" s="76"/>
      <c r="BC89" s="76"/>
      <c r="BD89" s="76"/>
      <c r="BE89" s="76">
        <f t="shared" si="0"/>
        <v>100</v>
      </c>
      <c r="BF89" s="76"/>
      <c r="BG89" s="76"/>
      <c r="BH89" s="76"/>
      <c r="BI89" s="76"/>
      <c r="BJ89" s="76"/>
      <c r="BK89" s="76"/>
      <c r="BL89" s="76"/>
    </row>
    <row r="90" spans="1:64" x14ac:dyDescent="0.25"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</row>
    <row r="92" spans="1:64" ht="16.5" customHeight="1" x14ac:dyDescent="0.25">
      <c r="A92" s="95" t="s">
        <v>105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5"/>
      <c r="AO92" s="27" t="s">
        <v>107</v>
      </c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</row>
    <row r="93" spans="1:64" x14ac:dyDescent="0.25">
      <c r="W93" s="91" t="s">
        <v>9</v>
      </c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O93" s="91" t="s">
        <v>58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 ht="15.75" customHeight="1" x14ac:dyDescent="0.25">
      <c r="A94" s="98" t="s">
        <v>7</v>
      </c>
      <c r="B94" s="98"/>
      <c r="C94" s="98"/>
      <c r="D94" s="98"/>
      <c r="E94" s="98"/>
      <c r="F94" s="98"/>
    </row>
    <row r="95" spans="1:64" ht="13.2" customHeight="1" x14ac:dyDescent="0.25">
      <c r="A95" s="36" t="s">
        <v>104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</row>
    <row r="96" spans="1:64" x14ac:dyDescent="0.25">
      <c r="A96" s="94" t="s">
        <v>53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</row>
    <row r="97" spans="1:59" ht="10.5" customHeight="1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</row>
    <row r="98" spans="1:59" ht="15.6" customHeight="1" x14ac:dyDescent="0.25">
      <c r="A98" s="95" t="s">
        <v>106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5"/>
      <c r="AO98" s="27" t="s">
        <v>108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</row>
    <row r="99" spans="1:59" x14ac:dyDescent="0.25">
      <c r="W99" s="91" t="s">
        <v>9</v>
      </c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O99" s="91" t="s">
        <v>58</v>
      </c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</row>
    <row r="100" spans="1:59" x14ac:dyDescent="0.25">
      <c r="A100" s="89">
        <v>43827</v>
      </c>
      <c r="B100" s="90"/>
      <c r="C100" s="90"/>
      <c r="D100" s="90"/>
      <c r="E100" s="90"/>
      <c r="F100" s="90"/>
      <c r="G100" s="90"/>
      <c r="H100" s="90"/>
    </row>
    <row r="101" spans="1:59" x14ac:dyDescent="0.25">
      <c r="A101" s="91" t="s">
        <v>51</v>
      </c>
      <c r="B101" s="91"/>
      <c r="C101" s="91"/>
      <c r="D101" s="91"/>
      <c r="E101" s="91"/>
      <c r="F101" s="91"/>
      <c r="G101" s="91"/>
      <c r="H101" s="91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59" x14ac:dyDescent="0.25">
      <c r="A102" s="25" t="s">
        <v>52</v>
      </c>
    </row>
  </sheetData>
  <mergeCells count="314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0:H100"/>
    <mergeCell ref="A101:H101"/>
    <mergeCell ref="A52:C52"/>
    <mergeCell ref="D52:AB52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6:BL66"/>
    <mergeCell ref="A67:F67"/>
    <mergeCell ref="BE68:BL68"/>
    <mergeCell ref="A69:F69"/>
    <mergeCell ref="G69:Y69"/>
    <mergeCell ref="Z69:AD69"/>
    <mergeCell ref="AE69:AN69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1:C61"/>
    <mergeCell ref="D61:AA61"/>
    <mergeCell ref="AB61:AI61"/>
    <mergeCell ref="AJ61:AQ61"/>
    <mergeCell ref="AR61:AY61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4:F34"/>
    <mergeCell ref="G34:BL34"/>
    <mergeCell ref="A36:BL36"/>
    <mergeCell ref="A37:BL37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O8:BF8"/>
    <mergeCell ref="AO9:BF9"/>
  </mergeCells>
  <conditionalFormatting sqref="G67:L67">
    <cfRule type="cellIs" dxfId="47" priority="49" stopIfTrue="1" operator="equal">
      <formula>$G66</formula>
    </cfRule>
  </conditionalFormatting>
  <conditionalFormatting sqref="D51">
    <cfRule type="cellIs" dxfId="46" priority="50" stopIfTrue="1" operator="equal">
      <formula>$D50</formula>
    </cfRule>
  </conditionalFormatting>
  <conditionalFormatting sqref="A67:F67">
    <cfRule type="cellIs" dxfId="45" priority="51" stopIfTrue="1" operator="equal">
      <formula>0</formula>
    </cfRule>
  </conditionalFormatting>
  <conditionalFormatting sqref="D52">
    <cfRule type="cellIs" dxfId="44" priority="48" stopIfTrue="1" operator="equal">
      <formula>$D51</formula>
    </cfRule>
  </conditionalFormatting>
  <conditionalFormatting sqref="G68">
    <cfRule type="cellIs" dxfId="43" priority="45" stopIfTrue="1" operator="equal">
      <formula>$G67</formula>
    </cfRule>
  </conditionalFormatting>
  <conditionalFormatting sqref="A68:F68">
    <cfRule type="cellIs" dxfId="42" priority="46" stopIfTrue="1" operator="equal">
      <formula>0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37" max="64" man="1"/>
    <brk id="8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КПК1011100</vt:lpstr>
      <vt:lpstr>КПК1014030</vt:lpstr>
      <vt:lpstr>КПК1014040</vt:lpstr>
      <vt:lpstr>КПК1014060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2020-06-11T08:40:11Z</cp:lastPrinted>
  <dcterms:created xsi:type="dcterms:W3CDTF">2016-08-15T09:54:21Z</dcterms:created>
  <dcterms:modified xsi:type="dcterms:W3CDTF">2020-06-11T08:45:12Z</dcterms:modified>
</cp:coreProperties>
</file>